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64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2" i="1" l="1"/>
</calcChain>
</file>

<file path=xl/sharedStrings.xml><?xml version="1.0" encoding="utf-8"?>
<sst xmlns="http://schemas.openxmlformats.org/spreadsheetml/2006/main" count="384" uniqueCount="286">
  <si>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</si>
  <si>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</si>
  <si>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</si>
  <si>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</si>
  <si>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</si>
  <si>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</si>
  <si>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</si>
  <si>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</si>
  <si>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</si>
  <si>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</si>
  <si>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</si>
  <si>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</si>
  <si>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</si>
  <si>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</si>
  <si>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</si>
  <si>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</si>
  <si>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</si>
  <si>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</si>
  <si>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</si>
  <si>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</si>
  <si>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</si>
  <si>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</si>
  <si>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</si>
  <si>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</si>
  <si>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</si>
  <si>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</si>
  <si>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</si>
  <si>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</si>
  <si>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</si>
  <si>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</si>
  <si>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</si>
  <si>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</si>
  <si>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</si>
  <si>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</si>
  <si>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</si>
  <si>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</si>
  <si>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</si>
  <si>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</si>
  <si>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</si>
  <si>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</si>
  <si>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</si>
  <si>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</si>
  <si>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</si>
  <si>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</si>
  <si>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</si>
  <si>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</si>
  <si>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</si>
  <si>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</si>
  <si>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</si>
  <si>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</si>
  <si>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</si>
  <si>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</si>
  <si>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</si>
  <si>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</si>
  <si>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</si>
  <si>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</si>
  <si>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</si>
  <si>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ZAIKEN                   </t>
  </si>
  <si>
    <t xml:space="preserve">LEITANGI            </t>
  </si>
  <si>
    <t xml:space="preserve">                    </t>
  </si>
  <si>
    <t xml:space="preserve">KIT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</si>
  <si>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</si>
  <si>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</si>
  <si>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</si>
  <si>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</si>
  <si>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</si>
  <si>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</si>
  <si>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</si>
  <si>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</si>
  <si>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</si>
  <si>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</si>
  <si>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</si>
  <si>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</si>
  <si>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</si>
  <si>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</si>
  <si>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</si>
  <si>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</si>
  <si>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</si>
  <si>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</si>
  <si>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</si>
  <si>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</si>
  <si>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</si>
  <si>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</si>
  <si>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</si>
  <si>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</si>
  <si>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</si>
  <si>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</si>
  <si>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</si>
  <si>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</si>
  <si>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</si>
  <si>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</si>
  <si>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</si>
  <si>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</si>
  <si>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</si>
  <si>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</si>
  <si>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</si>
  <si>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</si>
  <si>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</si>
  <si>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</si>
  <si>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WILLIE                   </t>
  </si>
  <si>
    <t xml:space="preserve">Simeon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</si>
  <si>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</si>
  <si>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</si>
  <si>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</si>
  <si>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</si>
  <si>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</si>
  <si>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</si>
  <si>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</si>
  <si>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</si>
  <si>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</si>
  <si>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</si>
  <si>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</si>
  <si>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</si>
  <si>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</si>
  <si>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</si>
  <si>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</si>
  <si>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</si>
  <si>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</si>
  <si>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</si>
  <si>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</si>
  <si>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</si>
  <si>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</si>
  <si>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</si>
  <si>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</si>
  <si>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</si>
  <si>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</si>
  <si>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</si>
  <si>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</si>
  <si>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</si>
  <si>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</si>
  <si>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</si>
  <si>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</si>
  <si>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</si>
  <si>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</si>
  <si>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</si>
  <si>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</si>
  <si>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</si>
  <si>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</si>
  <si>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</si>
  <si>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</si>
  <si>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</si>
  <si>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</si>
  <si>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</si>
  <si>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</si>
  <si>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</si>
  <si>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</si>
  <si>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</si>
  <si>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</si>
  <si>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</si>
  <si>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</si>
  <si>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</si>
  <si>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</si>
  <si>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</si>
  <si>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</si>
  <si>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</si>
  <si>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</si>
  <si>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</si>
  <si>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</si>
  <si>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</si>
  <si>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</si>
  <si>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</si>
  <si>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</si>
  <si>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</si>
  <si>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</si>
  <si>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</si>
  <si>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</si>
  <si>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</si>
  <si>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</si>
  <si>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</si>
  <si>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</si>
  <si>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</si>
  <si>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</si>
  <si>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</si>
  <si>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</si>
  <si>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</si>
  <si>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</si>
  <si>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</si>
  <si>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</si>
  <si>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</si>
  <si>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</si>
  <si>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</si>
  <si>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</si>
  <si>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</si>
  <si>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</si>
  <si>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</si>
  <si>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</si>
  <si>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</si>
  <si>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</si>
  <si>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</si>
  <si>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</si>
  <si>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</si>
  <si>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</si>
  <si>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</si>
  <si>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</si>
  <si>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</si>
  <si>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</si>
  <si>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</si>
  <si>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</si>
  <si>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</si>
  <si>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</si>
  <si>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</si>
  <si>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</si>
  <si>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</si>
  <si>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</si>
  <si>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</si>
  <si>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</si>
  <si>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</si>
  <si>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</si>
  <si>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</si>
  <si>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</si>
  <si>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</si>
  <si>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</si>
  <si>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</si>
  <si>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</si>
  <si>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</si>
  <si>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</si>
  <si>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</si>
  <si>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</si>
  <si>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</si>
  <si>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</si>
  <si>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</si>
  <si>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</si>
  <si>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</si>
  <si>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</si>
  <si>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BOVU                     </t>
  </si>
  <si>
    <t xml:space="preserve">Sandrina            </t>
  </si>
  <si>
    <t xml:space="preserve">1100238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</si>
  <si>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</si>
  <si>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</si>
  <si>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</si>
  <si>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</si>
  <si>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</si>
  <si>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</si>
  <si>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</si>
  <si>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</si>
  <si>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</si>
  <si>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</si>
  <si>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</si>
  <si>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</si>
  <si>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</si>
  <si>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</si>
  <si>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</si>
  <si>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</si>
  <si>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</si>
  <si>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</si>
  <si>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</si>
  <si>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</si>
  <si>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</si>
  <si>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SAIMON                   </t>
  </si>
  <si>
    <t xml:space="preserve">Samson              </t>
  </si>
  <si>
    <t xml:space="preserve">????000149          </t>
  </si>
  <si>
    <t xml:space="preserve">TALIS                    </t>
  </si>
  <si>
    <t xml:space="preserve">Jacky               </t>
  </si>
  <si>
    <t xml:space="preserve">1087532             </t>
  </si>
  <si>
    <t xml:space="preserve">PETER                    </t>
  </si>
  <si>
    <t xml:space="preserve">Manurick            </t>
  </si>
  <si>
    <t xml:space="preserve">1073730             </t>
  </si>
  <si>
    <t xml:space="preserve">Stephen             </t>
  </si>
  <si>
    <t xml:space="preserve">503573              </t>
  </si>
  <si>
    <t xml:space="preserve">KARIE                    </t>
  </si>
  <si>
    <t xml:space="preserve">275156              </t>
  </si>
  <si>
    <t xml:space="preserve">BORENGA                  </t>
  </si>
  <si>
    <t xml:space="preserve">Mickey              </t>
  </si>
  <si>
    <t xml:space="preserve">1076327             </t>
  </si>
  <si>
    <t xml:space="preserve">SESE                     </t>
  </si>
  <si>
    <t xml:space="preserve">Elshina             </t>
  </si>
  <si>
    <t xml:space="preserve">SARI                     </t>
  </si>
  <si>
    <t xml:space="preserve">Evian               </t>
  </si>
  <si>
    <t xml:space="preserve">????000160          </t>
  </si>
  <si>
    <t xml:space="preserve">MAEL                     </t>
  </si>
  <si>
    <t xml:space="preserve">????000161          </t>
  </si>
  <si>
    <t xml:space="preserve">SIABAN                   </t>
  </si>
  <si>
    <t xml:space="preserve">Manuella            </t>
  </si>
  <si>
    <t xml:space="preserve">1092571             </t>
  </si>
  <si>
    <t xml:space="preserve">Sharon              </t>
  </si>
  <si>
    <t xml:space="preserve">TARSONG                  </t>
  </si>
  <si>
    <t xml:space="preserve">Victor              </t>
  </si>
  <si>
    <t xml:space="preserve">1088897             </t>
  </si>
  <si>
    <t xml:space="preserve">Josephine           </t>
  </si>
  <si>
    <t xml:space="preserve">HARNPEL                  </t>
  </si>
  <si>
    <t xml:space="preserve">Armelle             </t>
  </si>
  <si>
    <t xml:space="preserve">RONA                     </t>
  </si>
  <si>
    <t xml:space="preserve">Sonia               </t>
  </si>
  <si>
    <t xml:space="preserve">DE LAMBILLY              </t>
  </si>
  <si>
    <t xml:space="preserve">Ines                </t>
  </si>
  <si>
    <t xml:space="preserve">????000170A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</si>
</sst>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2"/>
  <sheetViews>
    <sheetView tabSelected="1" topLeftCell="D55" workbookViewId="0">
      <selection activeCell="AB82" sqref="AB82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43282</v>
      </c>
      <c r="B2" s="66">
        <v>43296</v>
      </c>
      <c r="C2" s="67">
        <v>75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0</v>
      </c>
      <c r="T2" s="67">
        <v>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0</v>
      </c>
      <c r="AC2" s="67">
        <v>0</v>
      </c>
      <c r="AD2" s="70">
        <v>0</v>
      </c>
      <c r="AE2" s="71">
        <v>0</v>
      </c>
      <c r="AF2" s="71">
        <v>0</v>
      </c>
      <c r="AG2" s="71">
        <v>0</v>
      </c>
      <c r="AH2" s="71">
        <v>0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0</v>
      </c>
      <c r="AS2" s="72">
        <v>1</v>
      </c>
      <c r="AT2" s="71">
        <v>0</v>
      </c>
      <c r="AU2" s="67">
        <v>0</v>
      </c>
      <c r="AV2" s="71">
        <v>0</v>
      </c>
      <c r="AW2" s="71">
        <v>0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43282</v>
      </c>
      <c r="B3" s="75">
        <v>43296</v>
      </c>
      <c r="C3" s="76">
        <v>2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16688</v>
      </c>
      <c r="L3" s="76">
        <v>3000</v>
      </c>
      <c r="M3" s="76">
        <v>3489</v>
      </c>
      <c r="N3" s="76">
        <v>1673</v>
      </c>
      <c r="O3" s="76">
        <v>0</v>
      </c>
      <c r="P3" s="76">
        <v>0</v>
      </c>
      <c r="Q3" s="76">
        <v>0</v>
      </c>
      <c r="R3" s="76">
        <v>0</v>
      </c>
      <c r="S3" s="76">
        <v>24850</v>
      </c>
      <c r="T3" s="76">
        <v>994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23900</v>
      </c>
      <c r="AC3" s="76">
        <v>23856</v>
      </c>
      <c r="AD3" s="79">
        <v>0</v>
      </c>
      <c r="AE3" s="80">
        <v>0</v>
      </c>
      <c r="AF3" s="80">
        <v>28.190000534060001</v>
      </c>
      <c r="AG3" s="80">
        <v>0</v>
      </c>
      <c r="AH3" s="80">
        <v>83.440002441410002</v>
      </c>
      <c r="AI3" s="80">
        <v>0</v>
      </c>
      <c r="AJ3" s="80">
        <v>12</v>
      </c>
      <c r="AK3" s="80">
        <v>0</v>
      </c>
      <c r="AL3" s="80">
        <v>11.63000106812</v>
      </c>
      <c r="AM3" s="80">
        <v>0</v>
      </c>
      <c r="AN3" s="80">
        <v>4.7800002098079997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111.85</v>
      </c>
      <c r="AW3" s="80">
        <v>107.07</v>
      </c>
      <c r="AX3" s="82">
        <v>0</v>
      </c>
      <c r="AY3" s="80">
        <v>4.78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43282</v>
      </c>
      <c r="B4" s="66">
        <v>43296</v>
      </c>
      <c r="C4" s="67">
        <v>3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15597</v>
      </c>
      <c r="L4" s="67">
        <v>574</v>
      </c>
      <c r="M4" s="67">
        <v>0</v>
      </c>
      <c r="N4" s="67">
        <v>7175</v>
      </c>
      <c r="O4" s="67">
        <v>0</v>
      </c>
      <c r="P4" s="67">
        <v>0</v>
      </c>
      <c r="Q4" s="67">
        <v>1600</v>
      </c>
      <c r="R4" s="67">
        <v>0</v>
      </c>
      <c r="S4" s="67">
        <v>24946</v>
      </c>
      <c r="T4" s="67">
        <v>997.84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23950</v>
      </c>
      <c r="AC4" s="67">
        <v>23948</v>
      </c>
      <c r="AD4" s="70">
        <v>0</v>
      </c>
      <c r="AE4" s="71">
        <v>1</v>
      </c>
      <c r="AF4" s="71">
        <v>4.3099999427800002</v>
      </c>
      <c r="AG4" s="71">
        <v>0</v>
      </c>
      <c r="AH4" s="71">
        <v>77.985000610349999</v>
      </c>
      <c r="AI4" s="71">
        <v>0</v>
      </c>
      <c r="AJ4" s="71">
        <v>2.2949991226200002</v>
      </c>
      <c r="AK4" s="71">
        <v>0</v>
      </c>
      <c r="AL4" s="71">
        <v>0</v>
      </c>
      <c r="AM4" s="71">
        <v>0</v>
      </c>
      <c r="AN4" s="71">
        <v>20.5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100.78</v>
      </c>
      <c r="AW4" s="71">
        <v>80.28</v>
      </c>
      <c r="AX4" s="73">
        <v>0</v>
      </c>
      <c r="AY4" s="71">
        <v>20.5</v>
      </c>
      <c r="AZ4" s="71">
        <v>0</v>
      </c>
      <c r="BA4" s="71">
        <v>0</v>
      </c>
      <c r="BB4" s="71">
        <v>8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68</v>
      </c>
      <c r="BJ4" s="74">
        <v>0</v>
      </c>
      <c r="BK4" s="74">
        <v>0</v>
      </c>
      <c r="BL4" s="74">
        <v>0</v>
      </c>
    </row>
    <row r="5" spans="1:64" x14ac:dyDescent="0.2">
      <c r="A5" s="75">
        <v>43282</v>
      </c>
      <c r="B5" s="75">
        <v>43296</v>
      </c>
      <c r="C5" s="76">
        <v>4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10148</v>
      </c>
      <c r="L5" s="76">
        <v>0</v>
      </c>
      <c r="M5" s="76">
        <v>0</v>
      </c>
      <c r="N5" s="76">
        <v>21336</v>
      </c>
      <c r="O5" s="76">
        <v>0</v>
      </c>
      <c r="P5" s="76">
        <v>0</v>
      </c>
      <c r="Q5" s="76">
        <v>0</v>
      </c>
      <c r="R5" s="76">
        <v>0</v>
      </c>
      <c r="S5" s="76">
        <v>31484</v>
      </c>
      <c r="T5" s="76">
        <v>1259.3599999999999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30250</v>
      </c>
      <c r="AC5" s="76">
        <v>30225</v>
      </c>
      <c r="AD5" s="79">
        <v>0</v>
      </c>
      <c r="AE5" s="80">
        <v>0</v>
      </c>
      <c r="AF5" s="80">
        <v>37.259998321529999</v>
      </c>
      <c r="AG5" s="80">
        <v>0</v>
      </c>
      <c r="AH5" s="80">
        <v>50.740001678470001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60.959999084469999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111.7</v>
      </c>
      <c r="AW5" s="80">
        <v>50.74</v>
      </c>
      <c r="AX5" s="82">
        <v>0</v>
      </c>
      <c r="AY5" s="80">
        <v>60.96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68</v>
      </c>
      <c r="BJ5" s="83">
        <v>0</v>
      </c>
      <c r="BK5" s="83">
        <v>0</v>
      </c>
      <c r="BL5" s="83">
        <v>0</v>
      </c>
    </row>
    <row r="6" spans="1:64" x14ac:dyDescent="0.2">
      <c r="A6" s="66">
        <v>43282</v>
      </c>
      <c r="B6" s="66">
        <v>43296</v>
      </c>
      <c r="C6" s="67">
        <v>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1310</v>
      </c>
      <c r="L6" s="67">
        <v>0</v>
      </c>
      <c r="M6" s="67">
        <v>0</v>
      </c>
      <c r="N6" s="67">
        <v>36309</v>
      </c>
      <c r="O6" s="67">
        <v>0</v>
      </c>
      <c r="P6" s="67">
        <v>0</v>
      </c>
      <c r="Q6" s="67">
        <v>0</v>
      </c>
      <c r="R6" s="67">
        <v>0</v>
      </c>
      <c r="S6" s="67">
        <v>37619</v>
      </c>
      <c r="T6" s="67">
        <v>1504.76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36150</v>
      </c>
      <c r="AC6" s="67">
        <v>36114</v>
      </c>
      <c r="AD6" s="70">
        <v>0</v>
      </c>
      <c r="AE6" s="71">
        <v>0</v>
      </c>
      <c r="AF6" s="71">
        <v>81.449996948239999</v>
      </c>
      <c r="AG6" s="71">
        <v>0</v>
      </c>
      <c r="AH6" s="71">
        <v>6.5500001907350001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103.7399978638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110.29</v>
      </c>
      <c r="AW6" s="71">
        <v>6.55</v>
      </c>
      <c r="AX6" s="73">
        <v>0</v>
      </c>
      <c r="AY6" s="71">
        <v>103.74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43282</v>
      </c>
      <c r="B7" s="75">
        <v>43296</v>
      </c>
      <c r="C7" s="76">
        <v>9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8926</v>
      </c>
      <c r="L7" s="76">
        <v>0</v>
      </c>
      <c r="M7" s="76">
        <v>0</v>
      </c>
      <c r="N7" s="76">
        <v>9800</v>
      </c>
      <c r="O7" s="76">
        <v>0</v>
      </c>
      <c r="P7" s="76">
        <v>0</v>
      </c>
      <c r="Q7" s="76">
        <v>4800</v>
      </c>
      <c r="R7" s="76">
        <v>0</v>
      </c>
      <c r="S7" s="76">
        <v>23526</v>
      </c>
      <c r="T7" s="76">
        <v>941.04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22600</v>
      </c>
      <c r="AC7" s="76">
        <v>22585</v>
      </c>
      <c r="AD7" s="79">
        <v>0</v>
      </c>
      <c r="AE7" s="80">
        <v>3</v>
      </c>
      <c r="AF7" s="80">
        <v>19.370000839229998</v>
      </c>
      <c r="AG7" s="80">
        <v>0</v>
      </c>
      <c r="AH7" s="80">
        <v>44.629997253420001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28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72.629999160769998</v>
      </c>
      <c r="AW7" s="80">
        <v>44.629999160769998</v>
      </c>
      <c r="AX7" s="82">
        <v>0</v>
      </c>
      <c r="AY7" s="80">
        <v>28</v>
      </c>
      <c r="AZ7" s="80">
        <v>0</v>
      </c>
      <c r="BA7" s="80">
        <v>0</v>
      </c>
      <c r="BB7" s="80">
        <v>24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43282</v>
      </c>
      <c r="B8" s="66">
        <v>43296</v>
      </c>
      <c r="C8" s="67">
        <v>10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16094</v>
      </c>
      <c r="L8" s="67">
        <v>0</v>
      </c>
      <c r="M8" s="67">
        <v>0</v>
      </c>
      <c r="N8" s="67">
        <v>4540</v>
      </c>
      <c r="O8" s="67">
        <v>0</v>
      </c>
      <c r="P8" s="67">
        <v>0</v>
      </c>
      <c r="Q8" s="67">
        <v>0</v>
      </c>
      <c r="R8" s="67">
        <v>0</v>
      </c>
      <c r="S8" s="67">
        <v>20634</v>
      </c>
      <c r="T8" s="67">
        <v>825.36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19850</v>
      </c>
      <c r="AC8" s="67">
        <v>19809</v>
      </c>
      <c r="AD8" s="70">
        <v>0</v>
      </c>
      <c r="AE8" s="71">
        <v>0</v>
      </c>
      <c r="AF8" s="71">
        <v>7.5300002098079997</v>
      </c>
      <c r="AG8" s="71">
        <v>0</v>
      </c>
      <c r="AH8" s="71">
        <v>80.470001220699999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12.970000267030001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93.44</v>
      </c>
      <c r="AW8" s="71">
        <v>80.47</v>
      </c>
      <c r="AX8" s="73">
        <v>0</v>
      </c>
      <c r="AY8" s="71">
        <v>12.97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81</v>
      </c>
      <c r="BJ8" s="74">
        <v>0</v>
      </c>
      <c r="BK8" s="74">
        <v>0</v>
      </c>
      <c r="BL8" s="74">
        <v>0</v>
      </c>
    </row>
    <row r="9" spans="1:64" x14ac:dyDescent="0.2">
      <c r="A9" s="75">
        <v>43282</v>
      </c>
      <c r="B9" s="75">
        <v>43296</v>
      </c>
      <c r="C9" s="76">
        <v>11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20000</v>
      </c>
      <c r="J9" s="76">
        <v>0</v>
      </c>
      <c r="K9" s="76">
        <v>23100</v>
      </c>
      <c r="L9" s="76">
        <v>0</v>
      </c>
      <c r="M9" s="76">
        <v>0</v>
      </c>
      <c r="N9" s="76">
        <v>5539</v>
      </c>
      <c r="O9" s="76">
        <v>0</v>
      </c>
      <c r="P9" s="76">
        <v>0</v>
      </c>
      <c r="Q9" s="76">
        <v>2200</v>
      </c>
      <c r="R9" s="76">
        <v>0</v>
      </c>
      <c r="S9" s="76">
        <v>50839</v>
      </c>
      <c r="T9" s="76">
        <v>2033.56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48850</v>
      </c>
      <c r="AC9" s="76">
        <v>48805</v>
      </c>
      <c r="AD9" s="79">
        <v>0</v>
      </c>
      <c r="AE9" s="80">
        <v>1</v>
      </c>
      <c r="AF9" s="80">
        <v>0</v>
      </c>
      <c r="AG9" s="80">
        <v>0</v>
      </c>
      <c r="AH9" s="80">
        <v>84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11.510000228879999</v>
      </c>
      <c r="AO9" s="80">
        <v>0</v>
      </c>
      <c r="AP9" s="80">
        <v>0</v>
      </c>
      <c r="AQ9" s="80">
        <v>0</v>
      </c>
      <c r="AR9" s="80">
        <v>275</v>
      </c>
      <c r="AS9" s="81">
        <v>1</v>
      </c>
      <c r="AT9" s="80">
        <v>44</v>
      </c>
      <c r="AU9" s="76">
        <v>52433</v>
      </c>
      <c r="AV9" s="80">
        <v>95.51</v>
      </c>
      <c r="AW9" s="80">
        <v>84</v>
      </c>
      <c r="AX9" s="82">
        <v>0</v>
      </c>
      <c r="AY9" s="80">
        <v>11.51</v>
      </c>
      <c r="AZ9" s="80">
        <v>0</v>
      </c>
      <c r="BA9" s="80">
        <v>0</v>
      </c>
      <c r="BB9" s="80">
        <v>8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43282</v>
      </c>
      <c r="B10" s="66">
        <v>43296</v>
      </c>
      <c r="C10" s="67">
        <v>14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70">
        <v>0</v>
      </c>
      <c r="AE10" s="71">
        <v>0</v>
      </c>
      <c r="AF10" s="71">
        <v>0</v>
      </c>
      <c r="AG10" s="71">
        <v>0</v>
      </c>
      <c r="AH10" s="71">
        <v>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0</v>
      </c>
      <c r="AW10" s="71">
        <v>0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43282</v>
      </c>
      <c r="B11" s="75">
        <v>43296</v>
      </c>
      <c r="C11" s="76">
        <v>16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8352</v>
      </c>
      <c r="L11" s="76">
        <v>0</v>
      </c>
      <c r="M11" s="76">
        <v>0</v>
      </c>
      <c r="N11" s="76">
        <v>16800</v>
      </c>
      <c r="O11" s="76">
        <v>0</v>
      </c>
      <c r="P11" s="76">
        <v>0</v>
      </c>
      <c r="Q11" s="76">
        <v>0</v>
      </c>
      <c r="R11" s="76">
        <v>0</v>
      </c>
      <c r="S11" s="76">
        <v>25152</v>
      </c>
      <c r="T11" s="76">
        <v>1006.08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24150</v>
      </c>
      <c r="AC11" s="76">
        <v>24146</v>
      </c>
      <c r="AD11" s="79">
        <v>0</v>
      </c>
      <c r="AE11" s="80">
        <v>0</v>
      </c>
      <c r="AF11" s="80">
        <v>46.240001678470001</v>
      </c>
      <c r="AG11" s="80">
        <v>0</v>
      </c>
      <c r="AH11" s="80">
        <v>41.759998321529999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48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89.76</v>
      </c>
      <c r="AW11" s="80">
        <v>41.76</v>
      </c>
      <c r="AX11" s="82">
        <v>0</v>
      </c>
      <c r="AY11" s="80">
        <v>48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43282</v>
      </c>
      <c r="B12" s="66">
        <v>43296</v>
      </c>
      <c r="C12" s="67">
        <v>18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8144</v>
      </c>
      <c r="L12" s="67">
        <v>0</v>
      </c>
      <c r="M12" s="67">
        <v>0</v>
      </c>
      <c r="N12" s="67">
        <v>22743</v>
      </c>
      <c r="O12" s="67">
        <v>0</v>
      </c>
      <c r="P12" s="67">
        <v>0</v>
      </c>
      <c r="Q12" s="67">
        <v>0</v>
      </c>
      <c r="R12" s="67">
        <v>0</v>
      </c>
      <c r="S12" s="67">
        <v>30887</v>
      </c>
      <c r="T12" s="67">
        <v>1235.48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29700</v>
      </c>
      <c r="AC12" s="67">
        <v>29652</v>
      </c>
      <c r="AD12" s="70">
        <v>0</v>
      </c>
      <c r="AE12" s="71">
        <v>0</v>
      </c>
      <c r="AF12" s="71">
        <v>47.279998779300001</v>
      </c>
      <c r="AG12" s="71">
        <v>0</v>
      </c>
      <c r="AH12" s="71">
        <v>40.720001220699999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64.980003356929998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105.7</v>
      </c>
      <c r="AW12" s="71">
        <v>40.72</v>
      </c>
      <c r="AX12" s="73">
        <v>0</v>
      </c>
      <c r="AY12" s="71">
        <v>64.98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95</v>
      </c>
      <c r="BJ12" s="74">
        <v>0</v>
      </c>
      <c r="BK12" s="74">
        <v>0</v>
      </c>
      <c r="BL12" s="74">
        <v>0</v>
      </c>
    </row>
    <row r="13" spans="1:64" x14ac:dyDescent="0.2">
      <c r="A13" s="75">
        <v>43282</v>
      </c>
      <c r="B13" s="75">
        <v>43296</v>
      </c>
      <c r="C13" s="76">
        <v>20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27360</v>
      </c>
      <c r="L13" s="76">
        <v>2672</v>
      </c>
      <c r="M13" s="76">
        <v>641</v>
      </c>
      <c r="N13" s="76">
        <v>2963</v>
      </c>
      <c r="O13" s="76">
        <v>0</v>
      </c>
      <c r="P13" s="76">
        <v>0</v>
      </c>
      <c r="Q13" s="76">
        <v>0</v>
      </c>
      <c r="R13" s="76">
        <v>0</v>
      </c>
      <c r="S13" s="76">
        <v>33636</v>
      </c>
      <c r="T13" s="76">
        <v>1345.44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32300</v>
      </c>
      <c r="AC13" s="76">
        <v>32291</v>
      </c>
      <c r="AD13" s="79">
        <v>0</v>
      </c>
      <c r="AE13" s="80">
        <v>0</v>
      </c>
      <c r="AF13" s="80">
        <v>1</v>
      </c>
      <c r="AG13" s="80">
        <v>0</v>
      </c>
      <c r="AH13" s="80">
        <v>96</v>
      </c>
      <c r="AI13" s="80">
        <v>0</v>
      </c>
      <c r="AJ13" s="80">
        <v>7.5</v>
      </c>
      <c r="AK13" s="80">
        <v>0</v>
      </c>
      <c r="AL13" s="80">
        <v>1.5</v>
      </c>
      <c r="AM13" s="80">
        <v>0</v>
      </c>
      <c r="AN13" s="80">
        <v>5.9400000572209999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110.94</v>
      </c>
      <c r="AW13" s="80">
        <v>105</v>
      </c>
      <c r="AX13" s="82">
        <v>0</v>
      </c>
      <c r="AY13" s="80">
        <v>5.94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43282</v>
      </c>
      <c r="B14" s="66">
        <v>43296</v>
      </c>
      <c r="C14" s="67">
        <v>22</v>
      </c>
      <c r="D14" s="68" t="s">
        <v>99</v>
      </c>
      <c r="E14" s="68" t="s">
        <v>100</v>
      </c>
      <c r="F14" s="69" t="s">
        <v>59</v>
      </c>
      <c r="G14" s="67">
        <v>0</v>
      </c>
      <c r="H14" s="67">
        <v>0</v>
      </c>
      <c r="I14" s="67">
        <v>0</v>
      </c>
      <c r="J14" s="67">
        <v>0</v>
      </c>
      <c r="K14" s="67">
        <v>8344</v>
      </c>
      <c r="L14" s="67">
        <v>0</v>
      </c>
      <c r="M14" s="67">
        <v>0</v>
      </c>
      <c r="N14" s="67">
        <v>19600</v>
      </c>
      <c r="O14" s="67">
        <v>0</v>
      </c>
      <c r="P14" s="67">
        <v>0</v>
      </c>
      <c r="Q14" s="67">
        <v>0</v>
      </c>
      <c r="R14" s="67">
        <v>0</v>
      </c>
      <c r="S14" s="67">
        <v>27944</v>
      </c>
      <c r="T14" s="67">
        <v>1117.76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26850</v>
      </c>
      <c r="AC14" s="67">
        <v>26826</v>
      </c>
      <c r="AD14" s="70">
        <v>0</v>
      </c>
      <c r="AE14" s="71">
        <v>0</v>
      </c>
      <c r="AF14" s="71">
        <v>46.279998779300001</v>
      </c>
      <c r="AG14" s="71">
        <v>0</v>
      </c>
      <c r="AH14" s="71">
        <v>41.720001220699999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56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97.720000267030002</v>
      </c>
      <c r="AW14" s="71">
        <v>41.720000267030002</v>
      </c>
      <c r="AX14" s="73">
        <v>0</v>
      </c>
      <c r="AY14" s="71">
        <v>56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0</v>
      </c>
      <c r="BG14" s="74">
        <v>0</v>
      </c>
      <c r="BH14" s="71">
        <v>0</v>
      </c>
      <c r="BI14" s="68" t="s">
        <v>88</v>
      </c>
      <c r="BJ14" s="74">
        <v>0</v>
      </c>
      <c r="BK14" s="74">
        <v>0</v>
      </c>
      <c r="BL14" s="74">
        <v>0</v>
      </c>
    </row>
    <row r="15" spans="1:64" x14ac:dyDescent="0.2">
      <c r="A15" s="75">
        <v>43282</v>
      </c>
      <c r="B15" s="75">
        <v>43296</v>
      </c>
      <c r="C15" s="76">
        <v>24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10000</v>
      </c>
      <c r="J15" s="76">
        <v>0</v>
      </c>
      <c r="K15" s="76">
        <v>21431</v>
      </c>
      <c r="L15" s="76">
        <v>0</v>
      </c>
      <c r="M15" s="76">
        <v>0</v>
      </c>
      <c r="N15" s="76">
        <v>13631</v>
      </c>
      <c r="O15" s="76">
        <v>0</v>
      </c>
      <c r="P15" s="76">
        <v>0</v>
      </c>
      <c r="Q15" s="76">
        <v>0</v>
      </c>
      <c r="R15" s="76">
        <v>0</v>
      </c>
      <c r="S15" s="76">
        <v>45062</v>
      </c>
      <c r="T15" s="76">
        <v>1802.48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43300</v>
      </c>
      <c r="AC15" s="76">
        <v>43260</v>
      </c>
      <c r="AD15" s="79">
        <v>0</v>
      </c>
      <c r="AE15" s="80">
        <v>0</v>
      </c>
      <c r="AF15" s="80">
        <v>14.10000038147</v>
      </c>
      <c r="AG15" s="80">
        <v>0</v>
      </c>
      <c r="AH15" s="80">
        <v>73.90000152588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26.860000610349999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100.76</v>
      </c>
      <c r="AW15" s="80">
        <v>73.900000000000006</v>
      </c>
      <c r="AX15" s="82">
        <v>0</v>
      </c>
      <c r="AY15" s="80">
        <v>26.86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43282</v>
      </c>
      <c r="B16" s="66">
        <v>43296</v>
      </c>
      <c r="C16" s="67">
        <v>25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16600</v>
      </c>
      <c r="L16" s="67">
        <v>3000</v>
      </c>
      <c r="M16" s="67">
        <v>900</v>
      </c>
      <c r="N16" s="67">
        <v>0</v>
      </c>
      <c r="O16" s="67">
        <v>0</v>
      </c>
      <c r="P16" s="67">
        <v>0</v>
      </c>
      <c r="Q16" s="67">
        <v>1600</v>
      </c>
      <c r="R16" s="67">
        <v>0</v>
      </c>
      <c r="S16" s="67">
        <v>22100</v>
      </c>
      <c r="T16" s="67">
        <v>884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21250</v>
      </c>
      <c r="AC16" s="67">
        <v>21216</v>
      </c>
      <c r="AD16" s="70">
        <v>0</v>
      </c>
      <c r="AE16" s="71">
        <v>1</v>
      </c>
      <c r="AF16" s="71">
        <v>12</v>
      </c>
      <c r="AG16" s="71">
        <v>0</v>
      </c>
      <c r="AH16" s="71">
        <v>83</v>
      </c>
      <c r="AI16" s="71">
        <v>0</v>
      </c>
      <c r="AJ16" s="71">
        <v>12</v>
      </c>
      <c r="AK16" s="71">
        <v>0</v>
      </c>
      <c r="AL16" s="71">
        <v>3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98</v>
      </c>
      <c r="AW16" s="71">
        <v>98</v>
      </c>
      <c r="AX16" s="73">
        <v>0</v>
      </c>
      <c r="AY16" s="71">
        <v>0</v>
      </c>
      <c r="AZ16" s="71">
        <v>0</v>
      </c>
      <c r="BA16" s="71">
        <v>0</v>
      </c>
      <c r="BB16" s="71">
        <v>8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95</v>
      </c>
      <c r="BJ16" s="74">
        <v>0</v>
      </c>
      <c r="BK16" s="74">
        <v>0</v>
      </c>
      <c r="BL16" s="74">
        <v>0</v>
      </c>
    </row>
    <row r="17" spans="1:64" x14ac:dyDescent="0.2">
      <c r="A17" s="75">
        <v>43282</v>
      </c>
      <c r="B17" s="75">
        <v>43296</v>
      </c>
      <c r="C17" s="76">
        <v>31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12000</v>
      </c>
      <c r="L17" s="76">
        <v>2875</v>
      </c>
      <c r="M17" s="76">
        <v>0</v>
      </c>
      <c r="N17" s="76">
        <v>0</v>
      </c>
      <c r="O17" s="76">
        <v>0</v>
      </c>
      <c r="P17" s="76">
        <v>0</v>
      </c>
      <c r="Q17" s="76">
        <v>6400</v>
      </c>
      <c r="R17" s="76">
        <v>0</v>
      </c>
      <c r="S17" s="76">
        <v>21275</v>
      </c>
      <c r="T17" s="76">
        <v>851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20450</v>
      </c>
      <c r="AC17" s="76">
        <v>20424</v>
      </c>
      <c r="AD17" s="79">
        <v>0</v>
      </c>
      <c r="AE17" s="80">
        <v>4</v>
      </c>
      <c r="AF17" s="80">
        <v>7.5</v>
      </c>
      <c r="AG17" s="80">
        <v>0</v>
      </c>
      <c r="AH17" s="80">
        <v>60</v>
      </c>
      <c r="AI17" s="80">
        <v>0</v>
      </c>
      <c r="AJ17" s="80">
        <v>11.5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71.5</v>
      </c>
      <c r="AW17" s="80">
        <v>71.5</v>
      </c>
      <c r="AX17" s="82">
        <v>0</v>
      </c>
      <c r="AY17" s="80">
        <v>0</v>
      </c>
      <c r="AZ17" s="80">
        <v>0</v>
      </c>
      <c r="BA17" s="80">
        <v>0</v>
      </c>
      <c r="BB17" s="80">
        <v>32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95</v>
      </c>
      <c r="BJ17" s="83">
        <v>0</v>
      </c>
      <c r="BK17" s="83">
        <v>0</v>
      </c>
      <c r="BL17" s="83">
        <v>0</v>
      </c>
    </row>
    <row r="18" spans="1:64" x14ac:dyDescent="0.2">
      <c r="A18" s="66">
        <v>43282</v>
      </c>
      <c r="B18" s="66">
        <v>43296</v>
      </c>
      <c r="C18" s="67">
        <v>33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11396</v>
      </c>
      <c r="L18" s="67">
        <v>0</v>
      </c>
      <c r="M18" s="67">
        <v>0</v>
      </c>
      <c r="N18" s="67">
        <v>11221</v>
      </c>
      <c r="O18" s="67">
        <v>0</v>
      </c>
      <c r="P18" s="67">
        <v>0</v>
      </c>
      <c r="Q18" s="67">
        <v>0</v>
      </c>
      <c r="R18" s="67">
        <v>0</v>
      </c>
      <c r="S18" s="67">
        <v>22617</v>
      </c>
      <c r="T18" s="67">
        <v>904.68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21750</v>
      </c>
      <c r="AC18" s="67">
        <v>21712</v>
      </c>
      <c r="AD18" s="70">
        <v>0</v>
      </c>
      <c r="AE18" s="71">
        <v>0</v>
      </c>
      <c r="AF18" s="71">
        <v>31.020000457759998</v>
      </c>
      <c r="AG18" s="71">
        <v>0</v>
      </c>
      <c r="AH18" s="71">
        <v>56.979999542240002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32.06000137329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89.04</v>
      </c>
      <c r="AW18" s="71">
        <v>56.98</v>
      </c>
      <c r="AX18" s="73">
        <v>0</v>
      </c>
      <c r="AY18" s="71">
        <v>32.06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81</v>
      </c>
      <c r="BJ18" s="74">
        <v>0</v>
      </c>
      <c r="BK18" s="74">
        <v>0</v>
      </c>
      <c r="BL18" s="74">
        <v>0</v>
      </c>
    </row>
    <row r="19" spans="1:64" x14ac:dyDescent="0.2">
      <c r="A19" s="75">
        <v>43282</v>
      </c>
      <c r="B19" s="75">
        <v>43296</v>
      </c>
      <c r="C19" s="76">
        <v>34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16696</v>
      </c>
      <c r="L19" s="76">
        <v>2990</v>
      </c>
      <c r="M19" s="76">
        <v>816</v>
      </c>
      <c r="N19" s="76">
        <v>168</v>
      </c>
      <c r="O19" s="76">
        <v>0</v>
      </c>
      <c r="P19" s="76">
        <v>0</v>
      </c>
      <c r="Q19" s="76">
        <v>0</v>
      </c>
      <c r="R19" s="76">
        <v>0</v>
      </c>
      <c r="S19" s="76">
        <v>20670</v>
      </c>
      <c r="T19" s="76">
        <v>826.8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19850</v>
      </c>
      <c r="AC19" s="76">
        <v>19843</v>
      </c>
      <c r="AD19" s="79">
        <v>0</v>
      </c>
      <c r="AE19" s="80">
        <v>0</v>
      </c>
      <c r="AF19" s="80">
        <v>19.20000076294</v>
      </c>
      <c r="AG19" s="80">
        <v>0</v>
      </c>
      <c r="AH19" s="80">
        <v>83.480003356929998</v>
      </c>
      <c r="AI19" s="80">
        <v>0</v>
      </c>
      <c r="AJ19" s="80">
        <v>11.96000003815</v>
      </c>
      <c r="AK19" s="80">
        <v>0</v>
      </c>
      <c r="AL19" s="80">
        <v>2.7200000286099999</v>
      </c>
      <c r="AM19" s="80">
        <v>0</v>
      </c>
      <c r="AN19" s="80">
        <v>0.47999998927120002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98.64</v>
      </c>
      <c r="AW19" s="80">
        <v>98.16</v>
      </c>
      <c r="AX19" s="82">
        <v>0</v>
      </c>
      <c r="AY19" s="80">
        <v>0.48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43282</v>
      </c>
      <c r="B20" s="66">
        <v>43296</v>
      </c>
      <c r="C20" s="67">
        <v>39</v>
      </c>
      <c r="D20" s="68" t="s">
        <v>116</v>
      </c>
      <c r="E20" s="68" t="s">
        <v>117</v>
      </c>
      <c r="F20" s="69" t="s">
        <v>118</v>
      </c>
      <c r="G20" s="67">
        <v>0</v>
      </c>
      <c r="H20" s="67">
        <v>0</v>
      </c>
      <c r="I20" s="67">
        <v>0</v>
      </c>
      <c r="J20" s="67">
        <v>0</v>
      </c>
      <c r="K20" s="67">
        <v>13396</v>
      </c>
      <c r="L20" s="67">
        <v>995</v>
      </c>
      <c r="M20" s="67">
        <v>0</v>
      </c>
      <c r="N20" s="67">
        <v>3325</v>
      </c>
      <c r="O20" s="67">
        <v>0</v>
      </c>
      <c r="P20" s="67">
        <v>0</v>
      </c>
      <c r="Q20" s="67">
        <v>2400</v>
      </c>
      <c r="R20" s="67">
        <v>0</v>
      </c>
      <c r="S20" s="67">
        <v>20116</v>
      </c>
      <c r="T20" s="67">
        <v>804.64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19350</v>
      </c>
      <c r="AC20" s="67">
        <v>19311</v>
      </c>
      <c r="AD20" s="70">
        <v>0</v>
      </c>
      <c r="AE20" s="71">
        <v>3</v>
      </c>
      <c r="AF20" s="71">
        <v>13</v>
      </c>
      <c r="AG20" s="71">
        <v>0</v>
      </c>
      <c r="AH20" s="71">
        <v>66.980003356929998</v>
      </c>
      <c r="AI20" s="71">
        <v>0</v>
      </c>
      <c r="AJ20" s="71">
        <v>3.9800000190740001</v>
      </c>
      <c r="AK20" s="71">
        <v>0</v>
      </c>
      <c r="AL20" s="71">
        <v>0</v>
      </c>
      <c r="AM20" s="71">
        <v>0</v>
      </c>
      <c r="AN20" s="71">
        <v>9.5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80.459999999999994</v>
      </c>
      <c r="AW20" s="71">
        <v>70.959999999999994</v>
      </c>
      <c r="AX20" s="73">
        <v>0</v>
      </c>
      <c r="AY20" s="71">
        <v>9.5</v>
      </c>
      <c r="AZ20" s="71">
        <v>0</v>
      </c>
      <c r="BA20" s="71">
        <v>0</v>
      </c>
      <c r="BB20" s="71">
        <v>12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95</v>
      </c>
      <c r="BJ20" s="74">
        <v>0</v>
      </c>
      <c r="BK20" s="74">
        <v>0</v>
      </c>
      <c r="BL20" s="74">
        <v>0</v>
      </c>
    </row>
    <row r="21" spans="1:64" x14ac:dyDescent="0.2">
      <c r="A21" s="75">
        <v>43282</v>
      </c>
      <c r="B21" s="75">
        <v>43296</v>
      </c>
      <c r="C21" s="76">
        <v>41</v>
      </c>
      <c r="D21" s="77" t="s">
        <v>119</v>
      </c>
      <c r="E21" s="77" t="s">
        <v>120</v>
      </c>
      <c r="F21" s="78" t="s">
        <v>121</v>
      </c>
      <c r="G21" s="76">
        <v>0</v>
      </c>
      <c r="H21" s="76">
        <v>0</v>
      </c>
      <c r="I21" s="76">
        <v>0</v>
      </c>
      <c r="J21" s="76">
        <v>0</v>
      </c>
      <c r="K21" s="76">
        <v>18700</v>
      </c>
      <c r="L21" s="76">
        <v>2625</v>
      </c>
      <c r="M21" s="76">
        <v>1038</v>
      </c>
      <c r="N21" s="76">
        <v>693</v>
      </c>
      <c r="O21" s="76">
        <v>0</v>
      </c>
      <c r="P21" s="76">
        <v>0</v>
      </c>
      <c r="Q21" s="76">
        <v>0</v>
      </c>
      <c r="R21" s="76">
        <v>0</v>
      </c>
      <c r="S21" s="76">
        <v>23056</v>
      </c>
      <c r="T21" s="76">
        <v>922.24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22150</v>
      </c>
      <c r="AC21" s="76">
        <v>22134</v>
      </c>
      <c r="AD21" s="79">
        <v>0</v>
      </c>
      <c r="AE21" s="80">
        <v>0</v>
      </c>
      <c r="AF21" s="80">
        <v>8.4600000381469993</v>
      </c>
      <c r="AG21" s="80">
        <v>0</v>
      </c>
      <c r="AH21" s="80">
        <v>93.5</v>
      </c>
      <c r="AI21" s="80">
        <v>0</v>
      </c>
      <c r="AJ21" s="80">
        <v>10.5</v>
      </c>
      <c r="AK21" s="80">
        <v>0</v>
      </c>
      <c r="AL21" s="80">
        <v>3.4600000381470002</v>
      </c>
      <c r="AM21" s="80">
        <v>0</v>
      </c>
      <c r="AN21" s="80">
        <v>1.9800000190739999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109.44</v>
      </c>
      <c r="AW21" s="80">
        <v>107.46</v>
      </c>
      <c r="AX21" s="82">
        <v>0</v>
      </c>
      <c r="AY21" s="80">
        <v>1.98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68</v>
      </c>
      <c r="BJ21" s="83">
        <v>0</v>
      </c>
      <c r="BK21" s="83">
        <v>0</v>
      </c>
      <c r="BL21" s="83">
        <v>0</v>
      </c>
    </row>
    <row r="22" spans="1:64" x14ac:dyDescent="0.2">
      <c r="A22" s="66">
        <v>43282</v>
      </c>
      <c r="B22" s="66">
        <v>43296</v>
      </c>
      <c r="C22" s="67">
        <v>42</v>
      </c>
      <c r="D22" s="68" t="s">
        <v>122</v>
      </c>
      <c r="E22" s="68" t="s">
        <v>123</v>
      </c>
      <c r="F22" s="69" t="s">
        <v>124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11616</v>
      </c>
      <c r="P22" s="67">
        <v>0</v>
      </c>
      <c r="Q22" s="67">
        <v>0</v>
      </c>
      <c r="R22" s="67">
        <v>0</v>
      </c>
      <c r="S22" s="67">
        <v>11616</v>
      </c>
      <c r="T22" s="67">
        <v>464.64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11200</v>
      </c>
      <c r="AC22" s="67">
        <v>11151</v>
      </c>
      <c r="AD22" s="70">
        <v>0</v>
      </c>
      <c r="AE22" s="71">
        <v>0</v>
      </c>
      <c r="AF22" s="71">
        <v>0</v>
      </c>
      <c r="AG22" s="71">
        <v>0</v>
      </c>
      <c r="AH22" s="71">
        <v>0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0</v>
      </c>
      <c r="AW22" s="71">
        <v>0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15</v>
      </c>
      <c r="BI22" s="68" t="s">
        <v>68</v>
      </c>
      <c r="BJ22" s="74">
        <v>0</v>
      </c>
      <c r="BK22" s="74">
        <v>88</v>
      </c>
      <c r="BL22" s="74">
        <v>0</v>
      </c>
    </row>
    <row r="23" spans="1:64" x14ac:dyDescent="0.2">
      <c r="A23" s="75">
        <v>43282</v>
      </c>
      <c r="B23" s="75">
        <v>43296</v>
      </c>
      <c r="C23" s="76">
        <v>47</v>
      </c>
      <c r="D23" s="77" t="s">
        <v>125</v>
      </c>
      <c r="E23" s="77" t="s">
        <v>126</v>
      </c>
      <c r="F23" s="78" t="s">
        <v>127</v>
      </c>
      <c r="G23" s="76">
        <v>0</v>
      </c>
      <c r="H23" s="76">
        <v>0</v>
      </c>
      <c r="I23" s="76">
        <v>0</v>
      </c>
      <c r="J23" s="76">
        <v>0</v>
      </c>
      <c r="K23" s="76">
        <v>16948</v>
      </c>
      <c r="L23" s="76">
        <v>0</v>
      </c>
      <c r="M23" s="76">
        <v>0</v>
      </c>
      <c r="N23" s="76">
        <v>5600</v>
      </c>
      <c r="O23" s="76">
        <v>0</v>
      </c>
      <c r="P23" s="76">
        <v>0</v>
      </c>
      <c r="Q23" s="76">
        <v>0</v>
      </c>
      <c r="R23" s="76">
        <v>0</v>
      </c>
      <c r="S23" s="76">
        <v>22548</v>
      </c>
      <c r="T23" s="76">
        <v>901.92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21650</v>
      </c>
      <c r="AC23" s="76">
        <v>21646</v>
      </c>
      <c r="AD23" s="79">
        <v>0</v>
      </c>
      <c r="AE23" s="80">
        <v>0</v>
      </c>
      <c r="AF23" s="80">
        <v>3.2599999904630002</v>
      </c>
      <c r="AG23" s="80">
        <v>0</v>
      </c>
      <c r="AH23" s="80">
        <v>84.73999786377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16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100.73999986050001</v>
      </c>
      <c r="AW23" s="80">
        <v>84.739999771119997</v>
      </c>
      <c r="AX23" s="82">
        <v>0</v>
      </c>
      <c r="AY23" s="80">
        <v>16.000000089410001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95</v>
      </c>
      <c r="BJ23" s="83">
        <v>0</v>
      </c>
      <c r="BK23" s="83">
        <v>0</v>
      </c>
      <c r="BL23" s="83">
        <v>0</v>
      </c>
    </row>
    <row r="24" spans="1:64" x14ac:dyDescent="0.2">
      <c r="A24" s="66">
        <v>43282</v>
      </c>
      <c r="B24" s="66">
        <v>43296</v>
      </c>
      <c r="C24" s="67">
        <v>53</v>
      </c>
      <c r="D24" s="68" t="s">
        <v>128</v>
      </c>
      <c r="E24" s="68" t="s">
        <v>129</v>
      </c>
      <c r="F24" s="69" t="s">
        <v>130</v>
      </c>
      <c r="G24" s="67">
        <v>0</v>
      </c>
      <c r="H24" s="67">
        <v>0</v>
      </c>
      <c r="I24" s="67">
        <v>0</v>
      </c>
      <c r="J24" s="67">
        <v>0</v>
      </c>
      <c r="K24" s="67">
        <v>9412</v>
      </c>
      <c r="L24" s="67">
        <v>0</v>
      </c>
      <c r="M24" s="67">
        <v>0</v>
      </c>
      <c r="N24" s="67">
        <v>12404</v>
      </c>
      <c r="O24" s="67">
        <v>0</v>
      </c>
      <c r="P24" s="67">
        <v>0</v>
      </c>
      <c r="Q24" s="67">
        <v>0</v>
      </c>
      <c r="R24" s="67">
        <v>0</v>
      </c>
      <c r="S24" s="67">
        <v>21816</v>
      </c>
      <c r="T24" s="67">
        <v>872.64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20950</v>
      </c>
      <c r="AC24" s="67">
        <v>20943</v>
      </c>
      <c r="AD24" s="70">
        <v>0</v>
      </c>
      <c r="AE24" s="71">
        <v>0</v>
      </c>
      <c r="AF24" s="71">
        <v>40.93999862671</v>
      </c>
      <c r="AG24" s="71">
        <v>0</v>
      </c>
      <c r="AH24" s="71">
        <v>47.06000137329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35.43999862671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82.5</v>
      </c>
      <c r="AW24" s="71">
        <v>47.06</v>
      </c>
      <c r="AX24" s="73">
        <v>0</v>
      </c>
      <c r="AY24" s="71">
        <v>35.44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81</v>
      </c>
      <c r="BJ24" s="74">
        <v>0</v>
      </c>
      <c r="BK24" s="74">
        <v>0</v>
      </c>
      <c r="BL24" s="74">
        <v>0</v>
      </c>
    </row>
    <row r="25" spans="1:64" x14ac:dyDescent="0.2">
      <c r="A25" s="75">
        <v>43282</v>
      </c>
      <c r="B25" s="75">
        <v>43296</v>
      </c>
      <c r="C25" s="76">
        <v>59</v>
      </c>
      <c r="D25" s="77" t="s">
        <v>131</v>
      </c>
      <c r="E25" s="77" t="s">
        <v>132</v>
      </c>
      <c r="F25" s="78" t="s">
        <v>133</v>
      </c>
      <c r="G25" s="76">
        <v>0</v>
      </c>
      <c r="H25" s="76">
        <v>0</v>
      </c>
      <c r="I25" s="76">
        <v>0</v>
      </c>
      <c r="J25" s="76">
        <v>0</v>
      </c>
      <c r="K25" s="76">
        <v>18150</v>
      </c>
      <c r="L25" s="76">
        <v>0</v>
      </c>
      <c r="M25" s="76">
        <v>0</v>
      </c>
      <c r="N25" s="76">
        <v>3028</v>
      </c>
      <c r="O25" s="76">
        <v>0</v>
      </c>
      <c r="P25" s="76">
        <v>0</v>
      </c>
      <c r="Q25" s="76">
        <v>0</v>
      </c>
      <c r="R25" s="76">
        <v>0</v>
      </c>
      <c r="S25" s="76">
        <v>21178</v>
      </c>
      <c r="T25" s="76">
        <v>847.12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20350</v>
      </c>
      <c r="AC25" s="76">
        <v>20331</v>
      </c>
      <c r="AD25" s="79">
        <v>0</v>
      </c>
      <c r="AE25" s="80">
        <v>0</v>
      </c>
      <c r="AF25" s="80">
        <v>0</v>
      </c>
      <c r="AG25" s="80">
        <v>0</v>
      </c>
      <c r="AH25" s="80">
        <v>90.75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8.6500005722050002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99.400000125169996</v>
      </c>
      <c r="AW25" s="80">
        <v>90.75</v>
      </c>
      <c r="AX25" s="82">
        <v>0</v>
      </c>
      <c r="AY25" s="80">
        <v>8.6500001251699992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95</v>
      </c>
      <c r="BJ25" s="83">
        <v>0</v>
      </c>
      <c r="BK25" s="83">
        <v>0</v>
      </c>
      <c r="BL25" s="83">
        <v>0</v>
      </c>
    </row>
    <row r="26" spans="1:64" x14ac:dyDescent="0.2">
      <c r="A26" s="66">
        <v>43282</v>
      </c>
      <c r="B26" s="66">
        <v>43296</v>
      </c>
      <c r="C26" s="67">
        <v>63</v>
      </c>
      <c r="D26" s="68" t="s">
        <v>134</v>
      </c>
      <c r="E26" s="68" t="s">
        <v>135</v>
      </c>
      <c r="F26" s="69" t="s">
        <v>136</v>
      </c>
      <c r="G26" s="67">
        <v>0</v>
      </c>
      <c r="H26" s="67">
        <v>0</v>
      </c>
      <c r="I26" s="67">
        <v>0</v>
      </c>
      <c r="J26" s="67">
        <v>0</v>
      </c>
      <c r="K26" s="67">
        <v>17230</v>
      </c>
      <c r="L26" s="67">
        <v>3000</v>
      </c>
      <c r="M26" s="67">
        <v>2991</v>
      </c>
      <c r="N26" s="67">
        <v>2023</v>
      </c>
      <c r="O26" s="67">
        <v>0</v>
      </c>
      <c r="P26" s="67">
        <v>0</v>
      </c>
      <c r="Q26" s="67">
        <v>0</v>
      </c>
      <c r="R26" s="67">
        <v>0</v>
      </c>
      <c r="S26" s="67">
        <v>25244</v>
      </c>
      <c r="T26" s="67">
        <v>1009.76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24250</v>
      </c>
      <c r="AC26" s="67">
        <v>24234</v>
      </c>
      <c r="AD26" s="70">
        <v>0</v>
      </c>
      <c r="AE26" s="71">
        <v>0</v>
      </c>
      <c r="AF26" s="71">
        <v>23.819999694820002</v>
      </c>
      <c r="AG26" s="71">
        <v>0</v>
      </c>
      <c r="AH26" s="71">
        <v>86.15000152588</v>
      </c>
      <c r="AI26" s="71">
        <v>0</v>
      </c>
      <c r="AJ26" s="71">
        <v>12</v>
      </c>
      <c r="AK26" s="71">
        <v>0</v>
      </c>
      <c r="AL26" s="71">
        <v>9.9699993133550002</v>
      </c>
      <c r="AM26" s="71">
        <v>0</v>
      </c>
      <c r="AN26" s="71">
        <v>5.7800002098079997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113.8999995329</v>
      </c>
      <c r="AW26" s="71">
        <v>108.1199994087</v>
      </c>
      <c r="AX26" s="73">
        <v>0</v>
      </c>
      <c r="AY26" s="71">
        <v>5.7800001241269996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81</v>
      </c>
      <c r="BJ26" s="74">
        <v>0</v>
      </c>
      <c r="BK26" s="74">
        <v>0</v>
      </c>
      <c r="BL26" s="74">
        <v>0</v>
      </c>
    </row>
    <row r="27" spans="1:64" x14ac:dyDescent="0.2">
      <c r="A27" s="75">
        <v>43282</v>
      </c>
      <c r="B27" s="75">
        <v>43296</v>
      </c>
      <c r="C27" s="76">
        <v>64</v>
      </c>
      <c r="D27" s="77" t="s">
        <v>137</v>
      </c>
      <c r="E27" s="77" t="s">
        <v>138</v>
      </c>
      <c r="F27" s="78" t="s">
        <v>139</v>
      </c>
      <c r="G27" s="76">
        <v>0</v>
      </c>
      <c r="H27" s="76">
        <v>0</v>
      </c>
      <c r="I27" s="76">
        <v>0</v>
      </c>
      <c r="J27" s="76">
        <v>0</v>
      </c>
      <c r="K27" s="76">
        <v>18400</v>
      </c>
      <c r="L27" s="76">
        <v>3000</v>
      </c>
      <c r="M27" s="76">
        <v>0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6">
        <v>21400</v>
      </c>
      <c r="T27" s="76">
        <v>856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20550</v>
      </c>
      <c r="AC27" s="76">
        <v>20544</v>
      </c>
      <c r="AD27" s="79">
        <v>0</v>
      </c>
      <c r="AE27" s="80">
        <v>0</v>
      </c>
      <c r="AF27" s="80">
        <v>8</v>
      </c>
      <c r="AG27" s="80">
        <v>0</v>
      </c>
      <c r="AH27" s="80">
        <v>92</v>
      </c>
      <c r="AI27" s="80">
        <v>0</v>
      </c>
      <c r="AJ27" s="80">
        <v>12</v>
      </c>
      <c r="AK27" s="80">
        <v>0</v>
      </c>
      <c r="AL27" s="80">
        <v>0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104</v>
      </c>
      <c r="AW27" s="80">
        <v>104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95</v>
      </c>
      <c r="BJ27" s="83">
        <v>0</v>
      </c>
      <c r="BK27" s="83">
        <v>0</v>
      </c>
      <c r="BL27" s="83">
        <v>0</v>
      </c>
    </row>
    <row r="28" spans="1:64" x14ac:dyDescent="0.2">
      <c r="A28" s="66">
        <v>43282</v>
      </c>
      <c r="B28" s="66">
        <v>43296</v>
      </c>
      <c r="C28" s="67">
        <v>66</v>
      </c>
      <c r="D28" s="68" t="s">
        <v>140</v>
      </c>
      <c r="E28" s="68" t="s">
        <v>141</v>
      </c>
      <c r="F28" s="69" t="s">
        <v>142</v>
      </c>
      <c r="G28" s="67">
        <v>0</v>
      </c>
      <c r="H28" s="67">
        <v>0</v>
      </c>
      <c r="I28" s="67">
        <v>0</v>
      </c>
      <c r="J28" s="67">
        <v>0</v>
      </c>
      <c r="K28" s="67">
        <v>28965</v>
      </c>
      <c r="L28" s="67">
        <v>0</v>
      </c>
      <c r="M28" s="67">
        <v>0</v>
      </c>
      <c r="N28" s="67">
        <v>12507</v>
      </c>
      <c r="O28" s="67">
        <v>0</v>
      </c>
      <c r="P28" s="67">
        <v>0</v>
      </c>
      <c r="Q28" s="67">
        <v>6880</v>
      </c>
      <c r="R28" s="67">
        <v>0</v>
      </c>
      <c r="S28" s="67">
        <v>48352</v>
      </c>
      <c r="T28" s="67">
        <v>1934.08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46450</v>
      </c>
      <c r="AC28" s="67">
        <v>46418</v>
      </c>
      <c r="AD28" s="70">
        <v>0</v>
      </c>
      <c r="AE28" s="71">
        <v>2</v>
      </c>
      <c r="AF28" s="71">
        <v>4.6399998664859998</v>
      </c>
      <c r="AG28" s="71">
        <v>0</v>
      </c>
      <c r="AH28" s="71">
        <v>67.360000610349999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16.620000839229998</v>
      </c>
      <c r="AO28" s="71">
        <v>0</v>
      </c>
      <c r="AP28" s="71">
        <v>0</v>
      </c>
      <c r="AQ28" s="71">
        <v>0</v>
      </c>
      <c r="AR28" s="71">
        <v>430</v>
      </c>
      <c r="AS28" s="72">
        <v>1</v>
      </c>
      <c r="AT28" s="71">
        <v>44</v>
      </c>
      <c r="AU28" s="67">
        <v>81987</v>
      </c>
      <c r="AV28" s="71">
        <v>83.98</v>
      </c>
      <c r="AW28" s="71">
        <v>67.36</v>
      </c>
      <c r="AX28" s="73">
        <v>0</v>
      </c>
      <c r="AY28" s="71">
        <v>16.62</v>
      </c>
      <c r="AZ28" s="71">
        <v>0</v>
      </c>
      <c r="BA28" s="71">
        <v>0</v>
      </c>
      <c r="BB28" s="71">
        <v>16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68</v>
      </c>
      <c r="BJ28" s="74">
        <v>0</v>
      </c>
      <c r="BK28" s="74">
        <v>0</v>
      </c>
      <c r="BL28" s="74">
        <v>0</v>
      </c>
    </row>
    <row r="29" spans="1:64" x14ac:dyDescent="0.2">
      <c r="A29" s="75">
        <v>43282</v>
      </c>
      <c r="B29" s="75">
        <v>43296</v>
      </c>
      <c r="C29" s="76">
        <v>67</v>
      </c>
      <c r="D29" s="77" t="s">
        <v>143</v>
      </c>
      <c r="E29" s="77" t="s">
        <v>144</v>
      </c>
      <c r="F29" s="78" t="s">
        <v>145</v>
      </c>
      <c r="G29" s="76">
        <v>0</v>
      </c>
      <c r="H29" s="76">
        <v>0</v>
      </c>
      <c r="I29" s="76">
        <v>0</v>
      </c>
      <c r="J29" s="76">
        <v>0</v>
      </c>
      <c r="K29" s="76">
        <v>17200</v>
      </c>
      <c r="L29" s="76">
        <v>370</v>
      </c>
      <c r="M29" s="76">
        <v>0</v>
      </c>
      <c r="N29" s="76">
        <v>4116</v>
      </c>
      <c r="O29" s="76">
        <v>0</v>
      </c>
      <c r="P29" s="76">
        <v>0</v>
      </c>
      <c r="Q29" s="76">
        <v>0</v>
      </c>
      <c r="R29" s="76">
        <v>0</v>
      </c>
      <c r="S29" s="76">
        <v>21686</v>
      </c>
      <c r="T29" s="76">
        <v>867.44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20850</v>
      </c>
      <c r="AC29" s="76">
        <v>20819</v>
      </c>
      <c r="AD29" s="79">
        <v>0</v>
      </c>
      <c r="AE29" s="80">
        <v>0</v>
      </c>
      <c r="AF29" s="80">
        <v>3.4800000190740001</v>
      </c>
      <c r="AG29" s="80">
        <v>0</v>
      </c>
      <c r="AH29" s="80">
        <v>86</v>
      </c>
      <c r="AI29" s="80">
        <v>0</v>
      </c>
      <c r="AJ29" s="80">
        <v>1.4800000190739999</v>
      </c>
      <c r="AK29" s="80">
        <v>0</v>
      </c>
      <c r="AL29" s="80">
        <v>0</v>
      </c>
      <c r="AM29" s="80">
        <v>0</v>
      </c>
      <c r="AN29" s="80">
        <v>11.760000228879999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99.24</v>
      </c>
      <c r="AW29" s="80">
        <v>87.48</v>
      </c>
      <c r="AX29" s="82">
        <v>0</v>
      </c>
      <c r="AY29" s="80">
        <v>11.76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43282</v>
      </c>
      <c r="B30" s="66">
        <v>43296</v>
      </c>
      <c r="C30" s="67">
        <v>69</v>
      </c>
      <c r="D30" s="68" t="s">
        <v>146</v>
      </c>
      <c r="E30" s="68" t="s">
        <v>147</v>
      </c>
      <c r="F30" s="69" t="s">
        <v>148</v>
      </c>
      <c r="G30" s="67">
        <v>0</v>
      </c>
      <c r="H30" s="67">
        <v>0</v>
      </c>
      <c r="I30" s="67">
        <v>0</v>
      </c>
      <c r="J30" s="67">
        <v>0</v>
      </c>
      <c r="K30" s="67">
        <v>17600</v>
      </c>
      <c r="L30" s="67">
        <v>2000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19600</v>
      </c>
      <c r="T30" s="67">
        <v>784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18850</v>
      </c>
      <c r="AC30" s="67">
        <v>18816</v>
      </c>
      <c r="AD30" s="70">
        <v>0</v>
      </c>
      <c r="AE30" s="71">
        <v>0</v>
      </c>
      <c r="AF30" s="71">
        <v>8</v>
      </c>
      <c r="AG30" s="71">
        <v>0</v>
      </c>
      <c r="AH30" s="71">
        <v>88</v>
      </c>
      <c r="AI30" s="71">
        <v>0</v>
      </c>
      <c r="AJ30" s="71">
        <v>8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96</v>
      </c>
      <c r="AW30" s="71">
        <v>96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88</v>
      </c>
      <c r="BJ30" s="74">
        <v>0</v>
      </c>
      <c r="BK30" s="74">
        <v>0</v>
      </c>
      <c r="BL30" s="74">
        <v>0</v>
      </c>
    </row>
    <row r="31" spans="1:64" x14ac:dyDescent="0.2">
      <c r="A31" s="75">
        <v>43282</v>
      </c>
      <c r="B31" s="75">
        <v>43296</v>
      </c>
      <c r="C31" s="76">
        <v>71</v>
      </c>
      <c r="D31" s="77" t="s">
        <v>149</v>
      </c>
      <c r="E31" s="77" t="s">
        <v>150</v>
      </c>
      <c r="F31" s="78" t="s">
        <v>151</v>
      </c>
      <c r="G31" s="76">
        <v>0</v>
      </c>
      <c r="H31" s="76">
        <v>0</v>
      </c>
      <c r="I31" s="76">
        <v>0</v>
      </c>
      <c r="J31" s="76">
        <v>0</v>
      </c>
      <c r="K31" s="76">
        <v>14200</v>
      </c>
      <c r="L31" s="76">
        <v>262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14462</v>
      </c>
      <c r="T31" s="76">
        <v>578.48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13900</v>
      </c>
      <c r="AC31" s="76">
        <v>13884</v>
      </c>
      <c r="AD31" s="79">
        <v>0</v>
      </c>
      <c r="AE31" s="80">
        <v>0</v>
      </c>
      <c r="AF31" s="80">
        <v>18.04999923706</v>
      </c>
      <c r="AG31" s="80">
        <v>0</v>
      </c>
      <c r="AH31" s="80">
        <v>71</v>
      </c>
      <c r="AI31" s="80">
        <v>0</v>
      </c>
      <c r="AJ31" s="80">
        <v>1.049999952316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72.05</v>
      </c>
      <c r="AW31" s="80">
        <v>72.05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88</v>
      </c>
      <c r="BJ31" s="83">
        <v>0</v>
      </c>
      <c r="BK31" s="83">
        <v>0</v>
      </c>
      <c r="BL31" s="83">
        <v>0</v>
      </c>
    </row>
    <row r="32" spans="1:64" x14ac:dyDescent="0.2">
      <c r="A32" s="66">
        <v>43282</v>
      </c>
      <c r="B32" s="66">
        <v>43296</v>
      </c>
      <c r="C32" s="67">
        <v>72</v>
      </c>
      <c r="D32" s="68" t="s">
        <v>152</v>
      </c>
      <c r="E32" s="68" t="s">
        <v>153</v>
      </c>
      <c r="F32" s="69" t="s">
        <v>154</v>
      </c>
      <c r="G32" s="67">
        <v>0</v>
      </c>
      <c r="H32" s="67">
        <v>0</v>
      </c>
      <c r="I32" s="67">
        <v>0</v>
      </c>
      <c r="J32" s="67">
        <v>0</v>
      </c>
      <c r="K32" s="67">
        <v>240</v>
      </c>
      <c r="L32" s="67">
        <v>0</v>
      </c>
      <c r="M32" s="67">
        <v>0</v>
      </c>
      <c r="N32" s="67">
        <v>31423</v>
      </c>
      <c r="O32" s="67">
        <v>0</v>
      </c>
      <c r="P32" s="67">
        <v>0</v>
      </c>
      <c r="Q32" s="67">
        <v>0</v>
      </c>
      <c r="R32" s="67">
        <v>0</v>
      </c>
      <c r="S32" s="67">
        <v>31663</v>
      </c>
      <c r="T32" s="67">
        <v>1266.52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30400</v>
      </c>
      <c r="AC32" s="67">
        <v>30396</v>
      </c>
      <c r="AD32" s="70">
        <v>0</v>
      </c>
      <c r="AE32" s="71">
        <v>0</v>
      </c>
      <c r="AF32" s="71">
        <v>86.800003051760001</v>
      </c>
      <c r="AG32" s="71">
        <v>0</v>
      </c>
      <c r="AH32" s="71">
        <v>1.200000047684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89.779998779300001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90.98</v>
      </c>
      <c r="AW32" s="71">
        <v>1.2</v>
      </c>
      <c r="AX32" s="73">
        <v>0</v>
      </c>
      <c r="AY32" s="71">
        <v>89.78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88</v>
      </c>
      <c r="BJ32" s="74">
        <v>0</v>
      </c>
      <c r="BK32" s="74">
        <v>0</v>
      </c>
      <c r="BL32" s="74">
        <v>0</v>
      </c>
    </row>
    <row r="33" spans="1:64" x14ac:dyDescent="0.2">
      <c r="A33" s="75">
        <v>43282</v>
      </c>
      <c r="B33" s="75">
        <v>43296</v>
      </c>
      <c r="C33" s="76">
        <v>75</v>
      </c>
      <c r="D33" s="77" t="s">
        <v>57</v>
      </c>
      <c r="E33" s="77" t="s">
        <v>58</v>
      </c>
      <c r="F33" s="78" t="s">
        <v>155</v>
      </c>
      <c r="G33" s="76">
        <v>0</v>
      </c>
      <c r="H33" s="76">
        <v>0</v>
      </c>
      <c r="I33" s="76">
        <v>0</v>
      </c>
      <c r="J33" s="76">
        <v>0</v>
      </c>
      <c r="K33" s="76">
        <v>13772</v>
      </c>
      <c r="L33" s="76">
        <v>0</v>
      </c>
      <c r="M33" s="76">
        <v>0</v>
      </c>
      <c r="N33" s="76">
        <v>9800</v>
      </c>
      <c r="O33" s="76">
        <v>0</v>
      </c>
      <c r="P33" s="76">
        <v>0</v>
      </c>
      <c r="Q33" s="76">
        <v>800</v>
      </c>
      <c r="R33" s="76">
        <v>0</v>
      </c>
      <c r="S33" s="76">
        <v>24372</v>
      </c>
      <c r="T33" s="76">
        <v>974.88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23400</v>
      </c>
      <c r="AC33" s="76">
        <v>23397</v>
      </c>
      <c r="AD33" s="79">
        <v>0</v>
      </c>
      <c r="AE33" s="80">
        <v>1</v>
      </c>
      <c r="AF33" s="80">
        <v>15.140000343320001</v>
      </c>
      <c r="AG33" s="80">
        <v>0</v>
      </c>
      <c r="AH33" s="80">
        <v>68.860000610349999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28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96.86</v>
      </c>
      <c r="AW33" s="80">
        <v>68.86</v>
      </c>
      <c r="AX33" s="82">
        <v>0</v>
      </c>
      <c r="AY33" s="80">
        <v>28</v>
      </c>
      <c r="AZ33" s="80">
        <v>0</v>
      </c>
      <c r="BA33" s="80">
        <v>0</v>
      </c>
      <c r="BB33" s="80">
        <v>4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60</v>
      </c>
      <c r="BJ33" s="83">
        <v>0</v>
      </c>
      <c r="BK33" s="83">
        <v>0</v>
      </c>
      <c r="BL33" s="83">
        <v>0</v>
      </c>
    </row>
    <row r="34" spans="1:64" x14ac:dyDescent="0.2">
      <c r="A34" s="66">
        <v>43282</v>
      </c>
      <c r="B34" s="66">
        <v>43296</v>
      </c>
      <c r="C34" s="67">
        <v>85</v>
      </c>
      <c r="D34" s="68" t="s">
        <v>156</v>
      </c>
      <c r="E34" s="68" t="s">
        <v>157</v>
      </c>
      <c r="F34" s="69" t="s">
        <v>158</v>
      </c>
      <c r="G34" s="67">
        <v>0</v>
      </c>
      <c r="H34" s="67">
        <v>0</v>
      </c>
      <c r="I34" s="67">
        <v>0</v>
      </c>
      <c r="J34" s="67">
        <v>0</v>
      </c>
      <c r="K34" s="67">
        <v>9552</v>
      </c>
      <c r="L34" s="67">
        <v>0</v>
      </c>
      <c r="M34" s="67">
        <v>0</v>
      </c>
      <c r="N34" s="67">
        <v>17840</v>
      </c>
      <c r="O34" s="67">
        <v>0</v>
      </c>
      <c r="P34" s="67">
        <v>0</v>
      </c>
      <c r="Q34" s="67">
        <v>0</v>
      </c>
      <c r="R34" s="67">
        <v>0</v>
      </c>
      <c r="S34" s="67">
        <v>27392</v>
      </c>
      <c r="T34" s="67">
        <v>1095.68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26300</v>
      </c>
      <c r="AC34" s="67">
        <v>26296</v>
      </c>
      <c r="AD34" s="70">
        <v>0</v>
      </c>
      <c r="AE34" s="71">
        <v>0</v>
      </c>
      <c r="AF34" s="71">
        <v>40.240001678470001</v>
      </c>
      <c r="AG34" s="71">
        <v>0</v>
      </c>
      <c r="AH34" s="71">
        <v>47.759998321529999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50.970001220699999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98.73</v>
      </c>
      <c r="AW34" s="71">
        <v>47.76</v>
      </c>
      <c r="AX34" s="73">
        <v>0</v>
      </c>
      <c r="AY34" s="71">
        <v>50.97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60</v>
      </c>
      <c r="BJ34" s="74">
        <v>0</v>
      </c>
      <c r="BK34" s="74">
        <v>0</v>
      </c>
      <c r="BL34" s="74">
        <v>0</v>
      </c>
    </row>
    <row r="35" spans="1:64" x14ac:dyDescent="0.2">
      <c r="A35" s="75">
        <v>43282</v>
      </c>
      <c r="B35" s="75">
        <v>43296</v>
      </c>
      <c r="C35" s="76">
        <v>88</v>
      </c>
      <c r="D35" s="77" t="s">
        <v>159</v>
      </c>
      <c r="E35" s="77" t="s">
        <v>160</v>
      </c>
      <c r="F35" s="78" t="s">
        <v>161</v>
      </c>
      <c r="G35" s="76">
        <v>0</v>
      </c>
      <c r="H35" s="76">
        <v>0</v>
      </c>
      <c r="I35" s="76">
        <v>0</v>
      </c>
      <c r="J35" s="76">
        <v>0</v>
      </c>
      <c r="K35" s="76">
        <v>23730</v>
      </c>
      <c r="L35" s="76">
        <v>3398</v>
      </c>
      <c r="M35" s="76">
        <v>609</v>
      </c>
      <c r="N35" s="76">
        <v>211</v>
      </c>
      <c r="O35" s="76">
        <v>0</v>
      </c>
      <c r="P35" s="76">
        <v>0</v>
      </c>
      <c r="Q35" s="76">
        <v>0</v>
      </c>
      <c r="R35" s="76">
        <v>0</v>
      </c>
      <c r="S35" s="76">
        <v>27948</v>
      </c>
      <c r="T35" s="76">
        <v>1117.92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26850</v>
      </c>
      <c r="AC35" s="76">
        <v>26830</v>
      </c>
      <c r="AD35" s="79">
        <v>0</v>
      </c>
      <c r="AE35" s="80">
        <v>0</v>
      </c>
      <c r="AF35" s="80">
        <v>14.409999847410001</v>
      </c>
      <c r="AG35" s="80">
        <v>0</v>
      </c>
      <c r="AH35" s="80">
        <v>84.75</v>
      </c>
      <c r="AI35" s="80">
        <v>0</v>
      </c>
      <c r="AJ35" s="80">
        <v>9.7099990844730009</v>
      </c>
      <c r="AK35" s="80">
        <v>0</v>
      </c>
      <c r="AL35" s="80">
        <v>1.450000047684</v>
      </c>
      <c r="AM35" s="80">
        <v>0</v>
      </c>
      <c r="AN35" s="80">
        <v>0.43000000715260001</v>
      </c>
      <c r="AO35" s="80">
        <v>0</v>
      </c>
      <c r="AP35" s="80">
        <v>0</v>
      </c>
      <c r="AQ35" s="80">
        <v>0</v>
      </c>
      <c r="AR35" s="80">
        <v>280</v>
      </c>
      <c r="AS35" s="81">
        <v>1</v>
      </c>
      <c r="AT35" s="80">
        <v>44</v>
      </c>
      <c r="AU35" s="76">
        <v>53387</v>
      </c>
      <c r="AV35" s="80">
        <v>96.34</v>
      </c>
      <c r="AW35" s="80">
        <v>95.91</v>
      </c>
      <c r="AX35" s="82">
        <v>0</v>
      </c>
      <c r="AY35" s="80">
        <v>0.43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64</v>
      </c>
      <c r="BJ35" s="83">
        <v>0</v>
      </c>
      <c r="BK35" s="83">
        <v>0</v>
      </c>
      <c r="BL35" s="83">
        <v>0</v>
      </c>
    </row>
    <row r="36" spans="1:64" x14ac:dyDescent="0.2">
      <c r="A36" s="66">
        <v>43282</v>
      </c>
      <c r="B36" s="66">
        <v>43296</v>
      </c>
      <c r="C36" s="67">
        <v>89</v>
      </c>
      <c r="D36" s="68" t="s">
        <v>162</v>
      </c>
      <c r="E36" s="68" t="s">
        <v>163</v>
      </c>
      <c r="F36" s="69" t="s">
        <v>164</v>
      </c>
      <c r="G36" s="67">
        <v>0</v>
      </c>
      <c r="H36" s="67">
        <v>0</v>
      </c>
      <c r="I36" s="67">
        <v>0</v>
      </c>
      <c r="J36" s="67">
        <v>0</v>
      </c>
      <c r="K36" s="67">
        <v>13626</v>
      </c>
      <c r="L36" s="67">
        <v>0</v>
      </c>
      <c r="M36" s="67">
        <v>0</v>
      </c>
      <c r="N36" s="67">
        <v>9450</v>
      </c>
      <c r="O36" s="67">
        <v>0</v>
      </c>
      <c r="P36" s="67">
        <v>0</v>
      </c>
      <c r="Q36" s="67">
        <v>0</v>
      </c>
      <c r="R36" s="67">
        <v>0</v>
      </c>
      <c r="S36" s="67">
        <v>23076</v>
      </c>
      <c r="T36" s="67">
        <v>923.04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22200</v>
      </c>
      <c r="AC36" s="67">
        <v>22153</v>
      </c>
      <c r="AD36" s="70">
        <v>0</v>
      </c>
      <c r="AE36" s="71">
        <v>0</v>
      </c>
      <c r="AF36" s="71">
        <v>19.870000839229998</v>
      </c>
      <c r="AG36" s="71">
        <v>0</v>
      </c>
      <c r="AH36" s="71">
        <v>68.129997253420001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27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95.129999637599994</v>
      </c>
      <c r="AW36" s="71">
        <v>68.129999637599994</v>
      </c>
      <c r="AX36" s="73">
        <v>0</v>
      </c>
      <c r="AY36" s="71">
        <v>27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88</v>
      </c>
      <c r="BJ36" s="74">
        <v>0</v>
      </c>
      <c r="BK36" s="74">
        <v>0</v>
      </c>
      <c r="BL36" s="74">
        <v>0</v>
      </c>
    </row>
    <row r="37" spans="1:64" x14ac:dyDescent="0.2">
      <c r="A37" s="75">
        <v>43282</v>
      </c>
      <c r="B37" s="75">
        <v>43296</v>
      </c>
      <c r="C37" s="76">
        <v>90</v>
      </c>
      <c r="D37" s="77" t="s">
        <v>165</v>
      </c>
      <c r="E37" s="77" t="s">
        <v>166</v>
      </c>
      <c r="F37" s="78" t="s">
        <v>167</v>
      </c>
      <c r="G37" s="76">
        <v>0</v>
      </c>
      <c r="H37" s="76">
        <v>0</v>
      </c>
      <c r="I37" s="76">
        <v>0</v>
      </c>
      <c r="J37" s="76">
        <v>0</v>
      </c>
      <c r="K37" s="76">
        <v>30600</v>
      </c>
      <c r="L37" s="76">
        <v>6536</v>
      </c>
      <c r="M37" s="76">
        <v>0</v>
      </c>
      <c r="N37" s="76">
        <v>0</v>
      </c>
      <c r="O37" s="76">
        <v>0</v>
      </c>
      <c r="P37" s="76">
        <v>0</v>
      </c>
      <c r="Q37" s="76">
        <v>10800</v>
      </c>
      <c r="R37" s="76">
        <v>0</v>
      </c>
      <c r="S37" s="76">
        <v>47936</v>
      </c>
      <c r="T37" s="76">
        <v>1917.44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46050</v>
      </c>
      <c r="AC37" s="76">
        <v>46019</v>
      </c>
      <c r="AD37" s="79">
        <v>0</v>
      </c>
      <c r="AE37" s="80">
        <v>3</v>
      </c>
      <c r="AF37" s="80">
        <v>7.6199998855590003</v>
      </c>
      <c r="AG37" s="80">
        <v>0</v>
      </c>
      <c r="AH37" s="80">
        <v>68</v>
      </c>
      <c r="AI37" s="80">
        <v>0</v>
      </c>
      <c r="AJ37" s="80">
        <v>11.61999988556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450</v>
      </c>
      <c r="AS37" s="81">
        <v>1</v>
      </c>
      <c r="AT37" s="80">
        <v>44</v>
      </c>
      <c r="AU37" s="76">
        <v>85800</v>
      </c>
      <c r="AV37" s="80">
        <v>79.619999885560006</v>
      </c>
      <c r="AW37" s="80">
        <v>79.619999885560006</v>
      </c>
      <c r="AX37" s="82">
        <v>0</v>
      </c>
      <c r="AY37" s="80">
        <v>0</v>
      </c>
      <c r="AZ37" s="80">
        <v>0</v>
      </c>
      <c r="BA37" s="80">
        <v>0</v>
      </c>
      <c r="BB37" s="80">
        <v>24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95</v>
      </c>
      <c r="BJ37" s="83">
        <v>0</v>
      </c>
      <c r="BK37" s="83">
        <v>0</v>
      </c>
      <c r="BL37" s="83">
        <v>0</v>
      </c>
    </row>
    <row r="38" spans="1:64" x14ac:dyDescent="0.2">
      <c r="A38" s="66">
        <v>43282</v>
      </c>
      <c r="B38" s="66">
        <v>43296</v>
      </c>
      <c r="C38" s="67">
        <v>97</v>
      </c>
      <c r="D38" s="68" t="s">
        <v>168</v>
      </c>
      <c r="E38" s="68" t="s">
        <v>169</v>
      </c>
      <c r="F38" s="69" t="s">
        <v>170</v>
      </c>
      <c r="G38" s="67">
        <v>0</v>
      </c>
      <c r="H38" s="67">
        <v>0</v>
      </c>
      <c r="I38" s="67">
        <v>0</v>
      </c>
      <c r="J38" s="67">
        <v>0</v>
      </c>
      <c r="K38" s="67">
        <v>14988</v>
      </c>
      <c r="L38" s="67">
        <v>1000</v>
      </c>
      <c r="M38" s="67">
        <v>300</v>
      </c>
      <c r="N38" s="67">
        <v>9779</v>
      </c>
      <c r="O38" s="67">
        <v>0</v>
      </c>
      <c r="P38" s="67">
        <v>0</v>
      </c>
      <c r="Q38" s="67">
        <v>0</v>
      </c>
      <c r="R38" s="67">
        <v>0</v>
      </c>
      <c r="S38" s="67">
        <v>26067</v>
      </c>
      <c r="T38" s="67">
        <v>1042.68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25050</v>
      </c>
      <c r="AC38" s="67">
        <v>25024</v>
      </c>
      <c r="AD38" s="70">
        <v>0</v>
      </c>
      <c r="AE38" s="71">
        <v>0</v>
      </c>
      <c r="AF38" s="71">
        <v>18.059999465939999</v>
      </c>
      <c r="AG38" s="71">
        <v>0</v>
      </c>
      <c r="AH38" s="71">
        <v>74.940002441410002</v>
      </c>
      <c r="AI38" s="71">
        <v>0</v>
      </c>
      <c r="AJ38" s="71">
        <v>4</v>
      </c>
      <c r="AK38" s="71">
        <v>0</v>
      </c>
      <c r="AL38" s="71">
        <v>1</v>
      </c>
      <c r="AM38" s="71">
        <v>0</v>
      </c>
      <c r="AN38" s="71">
        <v>27.940000534060001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107.88</v>
      </c>
      <c r="AW38" s="71">
        <v>79.94</v>
      </c>
      <c r="AX38" s="73">
        <v>0</v>
      </c>
      <c r="AY38" s="71">
        <v>27.94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88</v>
      </c>
      <c r="BJ38" s="74">
        <v>0</v>
      </c>
      <c r="BK38" s="74">
        <v>0</v>
      </c>
      <c r="BL38" s="74">
        <v>0</v>
      </c>
    </row>
    <row r="39" spans="1:64" x14ac:dyDescent="0.2">
      <c r="A39" s="75">
        <v>43282</v>
      </c>
      <c r="B39" s="75">
        <v>43296</v>
      </c>
      <c r="C39" s="76">
        <v>98</v>
      </c>
      <c r="D39" s="77" t="s">
        <v>171</v>
      </c>
      <c r="E39" s="77" t="s">
        <v>172</v>
      </c>
      <c r="F39" s="78" t="s">
        <v>173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917</v>
      </c>
      <c r="M39" s="76">
        <v>0</v>
      </c>
      <c r="N39" s="76">
        <v>1429</v>
      </c>
      <c r="O39" s="76">
        <v>0</v>
      </c>
      <c r="P39" s="76">
        <v>0</v>
      </c>
      <c r="Q39" s="76">
        <v>0</v>
      </c>
      <c r="R39" s="76">
        <v>17600</v>
      </c>
      <c r="S39" s="76">
        <v>19946</v>
      </c>
      <c r="T39" s="76">
        <v>797.84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19150</v>
      </c>
      <c r="AC39" s="76">
        <v>19148</v>
      </c>
      <c r="AD39" s="79">
        <v>11</v>
      </c>
      <c r="AE39" s="80">
        <v>0</v>
      </c>
      <c r="AF39" s="80">
        <v>7.6700000762940004</v>
      </c>
      <c r="AG39" s="80">
        <v>0</v>
      </c>
      <c r="AH39" s="80">
        <v>2.6645352590999998E-15</v>
      </c>
      <c r="AI39" s="80">
        <v>0</v>
      </c>
      <c r="AJ39" s="80">
        <v>3.6666667461400002</v>
      </c>
      <c r="AK39" s="80">
        <v>0</v>
      </c>
      <c r="AL39" s="80">
        <v>0</v>
      </c>
      <c r="AM39" s="80">
        <v>0</v>
      </c>
      <c r="AN39" s="80">
        <v>4.0833334922790003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7.75</v>
      </c>
      <c r="AW39" s="80">
        <v>3.666666666667</v>
      </c>
      <c r="AX39" s="82">
        <v>0</v>
      </c>
      <c r="AY39" s="80">
        <v>4.083333333333</v>
      </c>
      <c r="AZ39" s="80">
        <v>0</v>
      </c>
      <c r="BA39" s="80">
        <v>88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43282</v>
      </c>
      <c r="B40" s="66">
        <v>43296</v>
      </c>
      <c r="C40" s="67">
        <v>99</v>
      </c>
      <c r="D40" s="68" t="s">
        <v>174</v>
      </c>
      <c r="E40" s="68" t="s">
        <v>175</v>
      </c>
      <c r="F40" s="69" t="s">
        <v>176</v>
      </c>
      <c r="G40" s="67">
        <v>0</v>
      </c>
      <c r="H40" s="67">
        <v>0</v>
      </c>
      <c r="I40" s="67">
        <v>0</v>
      </c>
      <c r="J40" s="67">
        <v>0</v>
      </c>
      <c r="K40" s="67">
        <v>13684</v>
      </c>
      <c r="L40" s="67">
        <v>815</v>
      </c>
      <c r="M40" s="67">
        <v>0</v>
      </c>
      <c r="N40" s="67">
        <v>6300</v>
      </c>
      <c r="O40" s="67">
        <v>0</v>
      </c>
      <c r="P40" s="67">
        <v>0</v>
      </c>
      <c r="Q40" s="67">
        <v>0</v>
      </c>
      <c r="R40" s="67">
        <v>0</v>
      </c>
      <c r="S40" s="67">
        <v>20799</v>
      </c>
      <c r="T40" s="67">
        <v>831.96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20000</v>
      </c>
      <c r="AC40" s="67">
        <v>19967</v>
      </c>
      <c r="AD40" s="70">
        <v>0</v>
      </c>
      <c r="AE40" s="71">
        <v>0</v>
      </c>
      <c r="AF40" s="71">
        <v>22.840000152590001</v>
      </c>
      <c r="AG40" s="71">
        <v>0</v>
      </c>
      <c r="AH40" s="71">
        <v>68.419998168950002</v>
      </c>
      <c r="AI40" s="71">
        <v>0</v>
      </c>
      <c r="AJ40" s="71">
        <v>3.2599999904630002</v>
      </c>
      <c r="AK40" s="71">
        <v>0</v>
      </c>
      <c r="AL40" s="71">
        <v>0</v>
      </c>
      <c r="AM40" s="71">
        <v>0</v>
      </c>
      <c r="AN40" s="71">
        <v>18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89.68</v>
      </c>
      <c r="AW40" s="71">
        <v>71.680000000000007</v>
      </c>
      <c r="AX40" s="73">
        <v>0</v>
      </c>
      <c r="AY40" s="71">
        <v>18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68</v>
      </c>
      <c r="BJ40" s="74">
        <v>0</v>
      </c>
      <c r="BK40" s="74">
        <v>0</v>
      </c>
      <c r="BL40" s="74">
        <v>0</v>
      </c>
    </row>
    <row r="41" spans="1:64" x14ac:dyDescent="0.2">
      <c r="A41" s="75">
        <v>43282</v>
      </c>
      <c r="B41" s="75">
        <v>43296</v>
      </c>
      <c r="C41" s="76">
        <v>101</v>
      </c>
      <c r="D41" s="77" t="s">
        <v>177</v>
      </c>
      <c r="E41" s="77" t="s">
        <v>178</v>
      </c>
      <c r="F41" s="78" t="s">
        <v>179</v>
      </c>
      <c r="G41" s="76">
        <v>0</v>
      </c>
      <c r="H41" s="76">
        <v>0</v>
      </c>
      <c r="I41" s="76">
        <v>0</v>
      </c>
      <c r="J41" s="76">
        <v>0</v>
      </c>
      <c r="K41" s="76">
        <v>16955</v>
      </c>
      <c r="L41" s="76">
        <v>0</v>
      </c>
      <c r="M41" s="76">
        <v>0</v>
      </c>
      <c r="N41" s="76">
        <v>29777</v>
      </c>
      <c r="O41" s="76">
        <v>0</v>
      </c>
      <c r="P41" s="76">
        <v>0</v>
      </c>
      <c r="Q41" s="76">
        <v>0</v>
      </c>
      <c r="R41" s="76">
        <v>0</v>
      </c>
      <c r="S41" s="76">
        <v>46732</v>
      </c>
      <c r="T41" s="76">
        <v>1869.28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44900</v>
      </c>
      <c r="AC41" s="76">
        <v>44863</v>
      </c>
      <c r="AD41" s="79">
        <v>0</v>
      </c>
      <c r="AE41" s="80">
        <v>0</v>
      </c>
      <c r="AF41" s="80">
        <v>40.240001678470001</v>
      </c>
      <c r="AG41" s="80">
        <v>0</v>
      </c>
      <c r="AH41" s="80">
        <v>47.759998321529999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47.930000305180002</v>
      </c>
      <c r="AO41" s="80">
        <v>0</v>
      </c>
      <c r="AP41" s="80">
        <v>0</v>
      </c>
      <c r="AQ41" s="80">
        <v>0</v>
      </c>
      <c r="AR41" s="80">
        <v>355</v>
      </c>
      <c r="AS41" s="81">
        <v>1</v>
      </c>
      <c r="AT41" s="80">
        <v>44</v>
      </c>
      <c r="AU41" s="76">
        <v>67687</v>
      </c>
      <c r="AV41" s="80">
        <v>95.69</v>
      </c>
      <c r="AW41" s="80">
        <v>47.76</v>
      </c>
      <c r="AX41" s="82">
        <v>0</v>
      </c>
      <c r="AY41" s="80">
        <v>47.93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43282</v>
      </c>
      <c r="B42" s="66">
        <v>43296</v>
      </c>
      <c r="C42" s="67">
        <v>102</v>
      </c>
      <c r="D42" s="68" t="s">
        <v>180</v>
      </c>
      <c r="E42" s="68" t="s">
        <v>181</v>
      </c>
      <c r="F42" s="69" t="s">
        <v>182</v>
      </c>
      <c r="G42" s="67">
        <v>0</v>
      </c>
      <c r="H42" s="67">
        <v>0</v>
      </c>
      <c r="I42" s="67">
        <v>0</v>
      </c>
      <c r="J42" s="67">
        <v>0</v>
      </c>
      <c r="K42" s="67">
        <v>25620</v>
      </c>
      <c r="L42" s="67">
        <v>2747</v>
      </c>
      <c r="M42" s="67">
        <v>0</v>
      </c>
      <c r="N42" s="67">
        <v>764</v>
      </c>
      <c r="O42" s="67">
        <v>0</v>
      </c>
      <c r="P42" s="67">
        <v>0</v>
      </c>
      <c r="Q42" s="67">
        <v>0</v>
      </c>
      <c r="R42" s="67">
        <v>0</v>
      </c>
      <c r="S42" s="67">
        <v>29131</v>
      </c>
      <c r="T42" s="67">
        <v>1165.24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28000</v>
      </c>
      <c r="AC42" s="67">
        <v>27966</v>
      </c>
      <c r="AD42" s="70">
        <v>0</v>
      </c>
      <c r="AE42" s="71">
        <v>0</v>
      </c>
      <c r="AF42" s="71">
        <v>4.349999904633</v>
      </c>
      <c r="AG42" s="71">
        <v>0</v>
      </c>
      <c r="AH42" s="71">
        <v>91.5</v>
      </c>
      <c r="AI42" s="71">
        <v>0</v>
      </c>
      <c r="AJ42" s="71">
        <v>7.849999904633</v>
      </c>
      <c r="AK42" s="71">
        <v>0</v>
      </c>
      <c r="AL42" s="71">
        <v>0</v>
      </c>
      <c r="AM42" s="71">
        <v>0</v>
      </c>
      <c r="AN42" s="71">
        <v>1.55999994278</v>
      </c>
      <c r="AO42" s="71">
        <v>0</v>
      </c>
      <c r="AP42" s="71">
        <v>0</v>
      </c>
      <c r="AQ42" s="71">
        <v>0</v>
      </c>
      <c r="AR42" s="71">
        <v>280</v>
      </c>
      <c r="AS42" s="72">
        <v>1</v>
      </c>
      <c r="AT42" s="71">
        <v>44</v>
      </c>
      <c r="AU42" s="67">
        <v>53387</v>
      </c>
      <c r="AV42" s="71">
        <v>100.91</v>
      </c>
      <c r="AW42" s="71">
        <v>99.35</v>
      </c>
      <c r="AX42" s="73">
        <v>0</v>
      </c>
      <c r="AY42" s="71">
        <v>1.56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60</v>
      </c>
      <c r="BJ42" s="74">
        <v>0</v>
      </c>
      <c r="BK42" s="74">
        <v>0</v>
      </c>
      <c r="BL42" s="74">
        <v>0</v>
      </c>
    </row>
    <row r="43" spans="1:64" x14ac:dyDescent="0.2">
      <c r="A43" s="75">
        <v>43282</v>
      </c>
      <c r="B43" s="75">
        <v>43296</v>
      </c>
      <c r="C43" s="76">
        <v>103</v>
      </c>
      <c r="D43" s="77" t="s">
        <v>183</v>
      </c>
      <c r="E43" s="77" t="s">
        <v>184</v>
      </c>
      <c r="F43" s="78" t="s">
        <v>185</v>
      </c>
      <c r="G43" s="76">
        <v>0</v>
      </c>
      <c r="H43" s="76">
        <v>0</v>
      </c>
      <c r="I43" s="76">
        <v>0</v>
      </c>
      <c r="J43" s="76">
        <v>0</v>
      </c>
      <c r="K43" s="76">
        <v>30303</v>
      </c>
      <c r="L43" s="76">
        <v>2050</v>
      </c>
      <c r="M43" s="76">
        <v>2460</v>
      </c>
      <c r="N43" s="76">
        <v>6099</v>
      </c>
      <c r="O43" s="76">
        <v>0</v>
      </c>
      <c r="P43" s="76">
        <v>0</v>
      </c>
      <c r="Q43" s="76">
        <v>0</v>
      </c>
      <c r="R43" s="76">
        <v>0</v>
      </c>
      <c r="S43" s="76">
        <v>40912</v>
      </c>
      <c r="T43" s="76">
        <v>1636.48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39300</v>
      </c>
      <c r="AC43" s="76">
        <v>39276</v>
      </c>
      <c r="AD43" s="79">
        <v>0</v>
      </c>
      <c r="AE43" s="80">
        <v>0</v>
      </c>
      <c r="AF43" s="80">
        <v>22.090000152590001</v>
      </c>
      <c r="AG43" s="80">
        <v>0</v>
      </c>
      <c r="AH43" s="80">
        <v>73.91000366211</v>
      </c>
      <c r="AI43" s="80">
        <v>0</v>
      </c>
      <c r="AJ43" s="80">
        <v>4</v>
      </c>
      <c r="AK43" s="80">
        <v>0</v>
      </c>
      <c r="AL43" s="80">
        <v>4</v>
      </c>
      <c r="AM43" s="80">
        <v>0</v>
      </c>
      <c r="AN43" s="80">
        <v>8.5</v>
      </c>
      <c r="AO43" s="80">
        <v>0</v>
      </c>
      <c r="AP43" s="80">
        <v>0</v>
      </c>
      <c r="AQ43" s="80">
        <v>0</v>
      </c>
      <c r="AR43" s="80">
        <v>410</v>
      </c>
      <c r="AS43" s="81">
        <v>1</v>
      </c>
      <c r="AT43" s="80">
        <v>44</v>
      </c>
      <c r="AU43" s="76">
        <v>78173</v>
      </c>
      <c r="AV43" s="80">
        <v>90.41</v>
      </c>
      <c r="AW43" s="80">
        <v>81.91</v>
      </c>
      <c r="AX43" s="82">
        <v>0</v>
      </c>
      <c r="AY43" s="80">
        <v>8.5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68</v>
      </c>
      <c r="BJ43" s="83">
        <v>0</v>
      </c>
      <c r="BK43" s="83">
        <v>0</v>
      </c>
      <c r="BL43" s="83">
        <v>0</v>
      </c>
    </row>
    <row r="44" spans="1:64" x14ac:dyDescent="0.2">
      <c r="A44" s="66">
        <v>43282</v>
      </c>
      <c r="B44" s="66">
        <v>43296</v>
      </c>
      <c r="C44" s="67">
        <v>104</v>
      </c>
      <c r="D44" s="68" t="s">
        <v>186</v>
      </c>
      <c r="E44" s="68" t="s">
        <v>187</v>
      </c>
      <c r="F44" s="69" t="s">
        <v>188</v>
      </c>
      <c r="G44" s="67">
        <v>0</v>
      </c>
      <c r="H44" s="67">
        <v>0</v>
      </c>
      <c r="I44" s="67">
        <v>0</v>
      </c>
      <c r="J44" s="67">
        <v>0</v>
      </c>
      <c r="K44" s="67">
        <v>-800</v>
      </c>
      <c r="L44" s="67">
        <v>1000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17600</v>
      </c>
      <c r="S44" s="67">
        <v>17800</v>
      </c>
      <c r="T44" s="67">
        <v>712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17100</v>
      </c>
      <c r="AC44" s="67">
        <v>17088</v>
      </c>
      <c r="AD44" s="70">
        <v>11</v>
      </c>
      <c r="AE44" s="71">
        <v>0</v>
      </c>
      <c r="AF44" s="71">
        <v>12</v>
      </c>
      <c r="AG44" s="71">
        <v>0</v>
      </c>
      <c r="AH44" s="71">
        <v>-4</v>
      </c>
      <c r="AI44" s="71">
        <v>0</v>
      </c>
      <c r="AJ44" s="71">
        <v>4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0</v>
      </c>
      <c r="AW44" s="71">
        <v>0</v>
      </c>
      <c r="AX44" s="73">
        <v>0</v>
      </c>
      <c r="AY44" s="71">
        <v>0</v>
      </c>
      <c r="AZ44" s="71">
        <v>0</v>
      </c>
      <c r="BA44" s="71">
        <v>88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88</v>
      </c>
      <c r="BJ44" s="74">
        <v>0</v>
      </c>
      <c r="BK44" s="74">
        <v>0</v>
      </c>
      <c r="BL44" s="74">
        <v>0</v>
      </c>
    </row>
    <row r="45" spans="1:64" x14ac:dyDescent="0.2">
      <c r="A45" s="75">
        <v>43282</v>
      </c>
      <c r="B45" s="75">
        <v>43296</v>
      </c>
      <c r="C45" s="76">
        <v>105</v>
      </c>
      <c r="D45" s="77" t="s">
        <v>189</v>
      </c>
      <c r="E45" s="77" t="s">
        <v>190</v>
      </c>
      <c r="F45" s="78" t="s">
        <v>191</v>
      </c>
      <c r="G45" s="76">
        <v>0</v>
      </c>
      <c r="H45" s="76">
        <v>0</v>
      </c>
      <c r="I45" s="76">
        <v>0</v>
      </c>
      <c r="J45" s="76">
        <v>0</v>
      </c>
      <c r="K45" s="76">
        <v>17600</v>
      </c>
      <c r="L45" s="76">
        <v>2000</v>
      </c>
      <c r="M45" s="76">
        <v>2400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22000</v>
      </c>
      <c r="T45" s="76">
        <v>880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21150</v>
      </c>
      <c r="AC45" s="76">
        <v>21120</v>
      </c>
      <c r="AD45" s="79">
        <v>0</v>
      </c>
      <c r="AE45" s="80">
        <v>0</v>
      </c>
      <c r="AF45" s="80">
        <v>16</v>
      </c>
      <c r="AG45" s="80">
        <v>0</v>
      </c>
      <c r="AH45" s="80">
        <v>88</v>
      </c>
      <c r="AI45" s="80">
        <v>0</v>
      </c>
      <c r="AJ45" s="80">
        <v>8</v>
      </c>
      <c r="AK45" s="80">
        <v>0</v>
      </c>
      <c r="AL45" s="80">
        <v>8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104</v>
      </c>
      <c r="AW45" s="80">
        <v>104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88</v>
      </c>
      <c r="BJ45" s="83">
        <v>0</v>
      </c>
      <c r="BK45" s="83">
        <v>0</v>
      </c>
      <c r="BL45" s="83">
        <v>0</v>
      </c>
    </row>
    <row r="46" spans="1:64" x14ac:dyDescent="0.2">
      <c r="A46" s="66">
        <v>43282</v>
      </c>
      <c r="B46" s="66">
        <v>43296</v>
      </c>
      <c r="C46" s="67">
        <v>108</v>
      </c>
      <c r="D46" s="68" t="s">
        <v>92</v>
      </c>
      <c r="E46" s="68" t="s">
        <v>192</v>
      </c>
      <c r="F46" s="69" t="s">
        <v>193</v>
      </c>
      <c r="G46" s="67">
        <v>0</v>
      </c>
      <c r="H46" s="67">
        <v>0</v>
      </c>
      <c r="I46" s="67">
        <v>0</v>
      </c>
      <c r="J46" s="67">
        <v>0</v>
      </c>
      <c r="K46" s="67">
        <v>17600</v>
      </c>
      <c r="L46" s="67">
        <v>2995</v>
      </c>
      <c r="M46" s="67">
        <v>1344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21939</v>
      </c>
      <c r="T46" s="67">
        <v>877.56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21100</v>
      </c>
      <c r="AC46" s="67">
        <v>21061</v>
      </c>
      <c r="AD46" s="70">
        <v>0</v>
      </c>
      <c r="AE46" s="71">
        <v>0</v>
      </c>
      <c r="AF46" s="71">
        <v>16.459999084469999</v>
      </c>
      <c r="AG46" s="71">
        <v>0</v>
      </c>
      <c r="AH46" s="71">
        <v>88</v>
      </c>
      <c r="AI46" s="71">
        <v>0</v>
      </c>
      <c r="AJ46" s="71">
        <v>11.97999954224</v>
      </c>
      <c r="AK46" s="71">
        <v>0</v>
      </c>
      <c r="AL46" s="71">
        <v>4.4800000190739997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104.46</v>
      </c>
      <c r="AW46" s="71">
        <v>104.46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95</v>
      </c>
      <c r="BJ46" s="74">
        <v>0</v>
      </c>
      <c r="BK46" s="74">
        <v>0</v>
      </c>
      <c r="BL46" s="74">
        <v>0</v>
      </c>
    </row>
    <row r="47" spans="1:64" x14ac:dyDescent="0.2">
      <c r="A47" s="75">
        <v>43282</v>
      </c>
      <c r="B47" s="75">
        <v>43296</v>
      </c>
      <c r="C47" s="76">
        <v>113</v>
      </c>
      <c r="D47" s="77" t="s">
        <v>194</v>
      </c>
      <c r="E47" s="77" t="s">
        <v>195</v>
      </c>
      <c r="F47" s="78" t="s">
        <v>196</v>
      </c>
      <c r="G47" s="76">
        <v>0</v>
      </c>
      <c r="H47" s="76">
        <v>0</v>
      </c>
      <c r="I47" s="76">
        <v>0</v>
      </c>
      <c r="J47" s="76">
        <v>0</v>
      </c>
      <c r="K47" s="76">
        <v>9854</v>
      </c>
      <c r="L47" s="76">
        <v>0</v>
      </c>
      <c r="M47" s="76">
        <v>0</v>
      </c>
      <c r="N47" s="76">
        <v>17696</v>
      </c>
      <c r="O47" s="76">
        <v>0</v>
      </c>
      <c r="P47" s="76">
        <v>0</v>
      </c>
      <c r="Q47" s="76">
        <v>0</v>
      </c>
      <c r="R47" s="76">
        <v>0</v>
      </c>
      <c r="S47" s="76">
        <v>27550</v>
      </c>
      <c r="T47" s="76">
        <v>1102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26450</v>
      </c>
      <c r="AC47" s="76">
        <v>26448</v>
      </c>
      <c r="AD47" s="79">
        <v>0</v>
      </c>
      <c r="AE47" s="80">
        <v>0</v>
      </c>
      <c r="AF47" s="80">
        <v>38.729999542240002</v>
      </c>
      <c r="AG47" s="80">
        <v>0</v>
      </c>
      <c r="AH47" s="80">
        <v>49.270000457759998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50.56000137329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99.83</v>
      </c>
      <c r="AW47" s="80">
        <v>49.27</v>
      </c>
      <c r="AX47" s="82">
        <v>0</v>
      </c>
      <c r="AY47" s="80">
        <v>50.56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43282</v>
      </c>
      <c r="B48" s="66">
        <v>43296</v>
      </c>
      <c r="C48" s="67">
        <v>114</v>
      </c>
      <c r="D48" s="68" t="s">
        <v>197</v>
      </c>
      <c r="E48" s="68" t="s">
        <v>198</v>
      </c>
      <c r="F48" s="69" t="s">
        <v>199</v>
      </c>
      <c r="G48" s="67">
        <v>0</v>
      </c>
      <c r="H48" s="67">
        <v>0</v>
      </c>
      <c r="I48" s="67">
        <v>0</v>
      </c>
      <c r="J48" s="67">
        <v>0</v>
      </c>
      <c r="K48" s="67">
        <v>17100</v>
      </c>
      <c r="L48" s="67">
        <v>2625</v>
      </c>
      <c r="M48" s="67">
        <v>2400</v>
      </c>
      <c r="N48" s="67">
        <v>0</v>
      </c>
      <c r="O48" s="67">
        <v>0</v>
      </c>
      <c r="P48" s="67">
        <v>0</v>
      </c>
      <c r="Q48" s="67">
        <v>1600</v>
      </c>
      <c r="R48" s="67">
        <v>0</v>
      </c>
      <c r="S48" s="67">
        <v>23725</v>
      </c>
      <c r="T48" s="67">
        <v>949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22800</v>
      </c>
      <c r="AC48" s="67">
        <v>22776</v>
      </c>
      <c r="AD48" s="70">
        <v>0</v>
      </c>
      <c r="AE48" s="71">
        <v>2</v>
      </c>
      <c r="AF48" s="71">
        <v>13</v>
      </c>
      <c r="AG48" s="71">
        <v>0</v>
      </c>
      <c r="AH48" s="71">
        <v>85.5</v>
      </c>
      <c r="AI48" s="71">
        <v>0</v>
      </c>
      <c r="AJ48" s="71">
        <v>10.5</v>
      </c>
      <c r="AK48" s="71">
        <v>0</v>
      </c>
      <c r="AL48" s="71">
        <v>8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104</v>
      </c>
      <c r="AW48" s="71">
        <v>104</v>
      </c>
      <c r="AX48" s="73">
        <v>0</v>
      </c>
      <c r="AY48" s="71">
        <v>0</v>
      </c>
      <c r="AZ48" s="71">
        <v>0</v>
      </c>
      <c r="BA48" s="71">
        <v>0</v>
      </c>
      <c r="BB48" s="71">
        <v>8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68</v>
      </c>
      <c r="BJ48" s="74">
        <v>0</v>
      </c>
      <c r="BK48" s="74">
        <v>0</v>
      </c>
      <c r="BL48" s="74">
        <v>0</v>
      </c>
    </row>
    <row r="49" spans="1:64" x14ac:dyDescent="0.2">
      <c r="A49" s="75">
        <v>43282</v>
      </c>
      <c r="B49" s="75">
        <v>43296</v>
      </c>
      <c r="C49" s="76">
        <v>115</v>
      </c>
      <c r="D49" s="77" t="s">
        <v>183</v>
      </c>
      <c r="E49" s="77" t="s">
        <v>200</v>
      </c>
      <c r="F49" s="78" t="s">
        <v>201</v>
      </c>
      <c r="G49" s="76">
        <v>0</v>
      </c>
      <c r="H49" s="76">
        <v>0</v>
      </c>
      <c r="I49" s="76">
        <v>0</v>
      </c>
      <c r="J49" s="76">
        <v>0</v>
      </c>
      <c r="K49" s="76">
        <v>8610</v>
      </c>
      <c r="L49" s="76">
        <v>0</v>
      </c>
      <c r="M49" s="76">
        <v>0</v>
      </c>
      <c r="N49" s="76">
        <v>13535</v>
      </c>
      <c r="O49" s="76">
        <v>0</v>
      </c>
      <c r="P49" s="76">
        <v>0</v>
      </c>
      <c r="Q49" s="76">
        <v>0</v>
      </c>
      <c r="R49" s="76">
        <v>0</v>
      </c>
      <c r="S49" s="76">
        <v>22145</v>
      </c>
      <c r="T49" s="76">
        <v>885.8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21300</v>
      </c>
      <c r="AC49" s="76">
        <v>21259</v>
      </c>
      <c r="AD49" s="79">
        <v>0</v>
      </c>
      <c r="AE49" s="80">
        <v>0</v>
      </c>
      <c r="AF49" s="80">
        <v>44.95000076294</v>
      </c>
      <c r="AG49" s="80">
        <v>0</v>
      </c>
      <c r="AH49" s="80">
        <v>43.04999923706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38.669998168950002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81.72</v>
      </c>
      <c r="AW49" s="80">
        <v>43.05</v>
      </c>
      <c r="AX49" s="82">
        <v>0</v>
      </c>
      <c r="AY49" s="80">
        <v>38.67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68</v>
      </c>
      <c r="BJ49" s="83">
        <v>0</v>
      </c>
      <c r="BK49" s="83">
        <v>0</v>
      </c>
      <c r="BL49" s="83">
        <v>0</v>
      </c>
    </row>
    <row r="50" spans="1:64" x14ac:dyDescent="0.2">
      <c r="A50" s="66">
        <v>43282</v>
      </c>
      <c r="B50" s="66">
        <v>43296</v>
      </c>
      <c r="C50" s="67">
        <v>116</v>
      </c>
      <c r="D50" s="68" t="s">
        <v>202</v>
      </c>
      <c r="E50" s="68" t="s">
        <v>203</v>
      </c>
      <c r="F50" s="69" t="s">
        <v>204</v>
      </c>
      <c r="G50" s="67">
        <v>0</v>
      </c>
      <c r="H50" s="67">
        <v>0</v>
      </c>
      <c r="I50" s="67">
        <v>0</v>
      </c>
      <c r="J50" s="67">
        <v>0</v>
      </c>
      <c r="K50" s="67">
        <v>18396</v>
      </c>
      <c r="L50" s="67">
        <v>1555</v>
      </c>
      <c r="M50" s="67">
        <v>0</v>
      </c>
      <c r="N50" s="67">
        <v>1225</v>
      </c>
      <c r="O50" s="67">
        <v>0</v>
      </c>
      <c r="P50" s="67">
        <v>0</v>
      </c>
      <c r="Q50" s="67">
        <v>0</v>
      </c>
      <c r="R50" s="67">
        <v>0</v>
      </c>
      <c r="S50" s="67">
        <v>21176</v>
      </c>
      <c r="T50" s="67">
        <v>847.04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20350</v>
      </c>
      <c r="AC50" s="67">
        <v>20329</v>
      </c>
      <c r="AD50" s="70">
        <v>0</v>
      </c>
      <c r="AE50" s="71">
        <v>0</v>
      </c>
      <c r="AF50" s="71">
        <v>2.2400000095369998</v>
      </c>
      <c r="AG50" s="71">
        <v>0</v>
      </c>
      <c r="AH50" s="71">
        <v>91.980003356929998</v>
      </c>
      <c r="AI50" s="71">
        <v>0</v>
      </c>
      <c r="AJ50" s="71">
        <v>6.2199997901920003</v>
      </c>
      <c r="AK50" s="71">
        <v>0</v>
      </c>
      <c r="AL50" s="71">
        <v>0</v>
      </c>
      <c r="AM50" s="71">
        <v>0</v>
      </c>
      <c r="AN50" s="71">
        <v>3.5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101.7</v>
      </c>
      <c r="AW50" s="71">
        <v>98.2</v>
      </c>
      <c r="AX50" s="73">
        <v>0</v>
      </c>
      <c r="AY50" s="71">
        <v>3.5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60</v>
      </c>
      <c r="BJ50" s="74">
        <v>0</v>
      </c>
      <c r="BK50" s="74">
        <v>0</v>
      </c>
      <c r="BL50" s="74">
        <v>0</v>
      </c>
    </row>
    <row r="51" spans="1:64" x14ac:dyDescent="0.2">
      <c r="A51" s="75">
        <v>43282</v>
      </c>
      <c r="B51" s="75">
        <v>43296</v>
      </c>
      <c r="C51" s="76">
        <v>117</v>
      </c>
      <c r="D51" s="77" t="s">
        <v>205</v>
      </c>
      <c r="E51" s="77" t="s">
        <v>206</v>
      </c>
      <c r="F51" s="78" t="s">
        <v>207</v>
      </c>
      <c r="G51" s="76">
        <v>0</v>
      </c>
      <c r="H51" s="76">
        <v>0</v>
      </c>
      <c r="I51" s="76">
        <v>0</v>
      </c>
      <c r="J51" s="76">
        <v>0</v>
      </c>
      <c r="K51" s="76">
        <v>4182</v>
      </c>
      <c r="L51" s="76">
        <v>0</v>
      </c>
      <c r="M51" s="76">
        <v>0</v>
      </c>
      <c r="N51" s="76">
        <v>34311</v>
      </c>
      <c r="O51" s="76">
        <v>0</v>
      </c>
      <c r="P51" s="76">
        <v>0</v>
      </c>
      <c r="Q51" s="76">
        <v>0</v>
      </c>
      <c r="R51" s="76">
        <v>0</v>
      </c>
      <c r="S51" s="76">
        <v>38493</v>
      </c>
      <c r="T51" s="76">
        <v>1539.72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37000</v>
      </c>
      <c r="AC51" s="76">
        <v>36953</v>
      </c>
      <c r="AD51" s="79">
        <v>0</v>
      </c>
      <c r="AE51" s="80">
        <v>0</v>
      </c>
      <c r="AF51" s="80">
        <v>67.08999633789</v>
      </c>
      <c r="AG51" s="80">
        <v>0</v>
      </c>
      <c r="AH51" s="80">
        <v>20.909999847409999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98.029998779300001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118.94</v>
      </c>
      <c r="AW51" s="80">
        <v>20.91</v>
      </c>
      <c r="AX51" s="82">
        <v>0</v>
      </c>
      <c r="AY51" s="80">
        <v>98.03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81</v>
      </c>
      <c r="BJ51" s="83">
        <v>0</v>
      </c>
      <c r="BK51" s="83">
        <v>0</v>
      </c>
      <c r="BL51" s="83">
        <v>0</v>
      </c>
    </row>
    <row r="52" spans="1:64" x14ac:dyDescent="0.2">
      <c r="A52" s="66">
        <v>43282</v>
      </c>
      <c r="B52" s="66">
        <v>43296</v>
      </c>
      <c r="C52" s="67">
        <v>119</v>
      </c>
      <c r="D52" s="68" t="s">
        <v>208</v>
      </c>
      <c r="E52" s="68" t="s">
        <v>209</v>
      </c>
      <c r="F52" s="69" t="s">
        <v>210</v>
      </c>
      <c r="G52" s="67">
        <v>0</v>
      </c>
      <c r="H52" s="67">
        <v>0</v>
      </c>
      <c r="I52" s="67">
        <v>0</v>
      </c>
      <c r="J52" s="67">
        <v>0</v>
      </c>
      <c r="K52" s="67">
        <v>18400</v>
      </c>
      <c r="L52" s="67">
        <v>3000</v>
      </c>
      <c r="M52" s="67">
        <v>420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21820</v>
      </c>
      <c r="T52" s="67">
        <v>872.8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20950</v>
      </c>
      <c r="AC52" s="67">
        <v>20947</v>
      </c>
      <c r="AD52" s="70">
        <v>0</v>
      </c>
      <c r="AE52" s="71">
        <v>0</v>
      </c>
      <c r="AF52" s="71">
        <v>9.3999996185299999</v>
      </c>
      <c r="AG52" s="71">
        <v>0</v>
      </c>
      <c r="AH52" s="71">
        <v>92</v>
      </c>
      <c r="AI52" s="71">
        <v>0</v>
      </c>
      <c r="AJ52" s="71">
        <v>12</v>
      </c>
      <c r="AK52" s="71">
        <v>0</v>
      </c>
      <c r="AL52" s="71">
        <v>1.399999976158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105.4</v>
      </c>
      <c r="AW52" s="71">
        <v>105.4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0</v>
      </c>
      <c r="BG52" s="74">
        <v>0</v>
      </c>
      <c r="BH52" s="71">
        <v>0</v>
      </c>
      <c r="BI52" s="68" t="s">
        <v>95</v>
      </c>
      <c r="BJ52" s="74">
        <v>0</v>
      </c>
      <c r="BK52" s="74">
        <v>0</v>
      </c>
      <c r="BL52" s="74">
        <v>0</v>
      </c>
    </row>
    <row r="53" spans="1:64" x14ac:dyDescent="0.2">
      <c r="A53" s="75">
        <v>43282</v>
      </c>
      <c r="B53" s="75">
        <v>43296</v>
      </c>
      <c r="C53" s="76">
        <v>122</v>
      </c>
      <c r="D53" s="77" t="s">
        <v>211</v>
      </c>
      <c r="E53" s="77" t="s">
        <v>212</v>
      </c>
      <c r="F53" s="78" t="s">
        <v>213</v>
      </c>
      <c r="G53" s="76">
        <v>0</v>
      </c>
      <c r="H53" s="76">
        <v>0</v>
      </c>
      <c r="I53" s="76">
        <v>0</v>
      </c>
      <c r="J53" s="76">
        <v>0</v>
      </c>
      <c r="K53" s="76">
        <v>75000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75000</v>
      </c>
      <c r="T53" s="76">
        <v>0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75000</v>
      </c>
      <c r="AC53" s="76">
        <v>75000</v>
      </c>
      <c r="AD53" s="79">
        <v>0</v>
      </c>
      <c r="AE53" s="80">
        <v>0</v>
      </c>
      <c r="AF53" s="80">
        <v>0</v>
      </c>
      <c r="AG53" s="80">
        <v>0</v>
      </c>
      <c r="AH53" s="80">
        <v>92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786.71328700000004</v>
      </c>
      <c r="AS53" s="81">
        <v>2</v>
      </c>
      <c r="AT53" s="80">
        <v>44</v>
      </c>
      <c r="AU53" s="76">
        <v>150000</v>
      </c>
      <c r="AV53" s="80">
        <v>0</v>
      </c>
      <c r="AW53" s="80">
        <v>0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81</v>
      </c>
      <c r="BJ53" s="83">
        <v>0</v>
      </c>
      <c r="BK53" s="83">
        <v>0</v>
      </c>
      <c r="BL53" s="83">
        <v>0</v>
      </c>
    </row>
    <row r="54" spans="1:64" x14ac:dyDescent="0.2">
      <c r="A54" s="66">
        <v>43282</v>
      </c>
      <c r="B54" s="66">
        <v>43296</v>
      </c>
      <c r="C54" s="67">
        <v>123</v>
      </c>
      <c r="D54" s="68" t="s">
        <v>92</v>
      </c>
      <c r="E54" s="68" t="s">
        <v>214</v>
      </c>
      <c r="F54" s="69" t="s">
        <v>215</v>
      </c>
      <c r="G54" s="67">
        <v>0</v>
      </c>
      <c r="H54" s="67">
        <v>0</v>
      </c>
      <c r="I54" s="67">
        <v>0</v>
      </c>
      <c r="J54" s="67">
        <v>0</v>
      </c>
      <c r="K54" s="67">
        <v>14976</v>
      </c>
      <c r="L54" s="67">
        <v>0</v>
      </c>
      <c r="M54" s="67">
        <v>0</v>
      </c>
      <c r="N54" s="67">
        <v>7000</v>
      </c>
      <c r="O54" s="67">
        <v>0</v>
      </c>
      <c r="P54" s="67">
        <v>0</v>
      </c>
      <c r="Q54" s="67">
        <v>0</v>
      </c>
      <c r="R54" s="67">
        <v>0</v>
      </c>
      <c r="S54" s="67">
        <v>21976</v>
      </c>
      <c r="T54" s="67">
        <v>879.04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21100</v>
      </c>
      <c r="AC54" s="67">
        <v>21097</v>
      </c>
      <c r="AD54" s="70">
        <v>0</v>
      </c>
      <c r="AE54" s="71">
        <v>0</v>
      </c>
      <c r="AF54" s="71">
        <v>13.11999988556</v>
      </c>
      <c r="AG54" s="71">
        <v>0</v>
      </c>
      <c r="AH54" s="71">
        <v>74.879997253420001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20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94.88</v>
      </c>
      <c r="AW54" s="71">
        <v>74.88</v>
      </c>
      <c r="AX54" s="73">
        <v>0</v>
      </c>
      <c r="AY54" s="71">
        <v>20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81</v>
      </c>
      <c r="BJ54" s="74">
        <v>0</v>
      </c>
      <c r="BK54" s="74">
        <v>0</v>
      </c>
      <c r="BL54" s="74">
        <v>0</v>
      </c>
    </row>
    <row r="55" spans="1:64" x14ac:dyDescent="0.2">
      <c r="A55" s="75">
        <v>43282</v>
      </c>
      <c r="B55" s="75">
        <v>43296</v>
      </c>
      <c r="C55" s="76">
        <v>125</v>
      </c>
      <c r="D55" s="77" t="s">
        <v>216</v>
      </c>
      <c r="E55" s="77" t="s">
        <v>217</v>
      </c>
      <c r="F55" s="78" t="s">
        <v>218</v>
      </c>
      <c r="G55" s="76">
        <v>0</v>
      </c>
      <c r="H55" s="76">
        <v>0</v>
      </c>
      <c r="I55" s="76">
        <v>0</v>
      </c>
      <c r="J55" s="76">
        <v>0</v>
      </c>
      <c r="K55" s="76">
        <v>37500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37500</v>
      </c>
      <c r="T55" s="76">
        <v>1500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36000</v>
      </c>
      <c r="AC55" s="76">
        <v>36000</v>
      </c>
      <c r="AD55" s="79">
        <v>0</v>
      </c>
      <c r="AE55" s="80">
        <v>0</v>
      </c>
      <c r="AF55" s="80">
        <v>0</v>
      </c>
      <c r="AG55" s="80">
        <v>0</v>
      </c>
      <c r="AH55" s="80">
        <v>88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393.35664300000002</v>
      </c>
      <c r="AS55" s="81">
        <v>2</v>
      </c>
      <c r="AT55" s="80">
        <v>44</v>
      </c>
      <c r="AU55" s="76">
        <v>75000</v>
      </c>
      <c r="AV55" s="80">
        <v>0</v>
      </c>
      <c r="AW55" s="80">
        <v>0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95</v>
      </c>
      <c r="BJ55" s="83">
        <v>0</v>
      </c>
      <c r="BK55" s="83">
        <v>0</v>
      </c>
      <c r="BL55" s="83">
        <v>0</v>
      </c>
    </row>
    <row r="56" spans="1:64" x14ac:dyDescent="0.2">
      <c r="A56" s="66">
        <v>43282</v>
      </c>
      <c r="B56" s="66">
        <v>43296</v>
      </c>
      <c r="C56" s="67">
        <v>128</v>
      </c>
      <c r="D56" s="68" t="s">
        <v>75</v>
      </c>
      <c r="E56" s="68" t="s">
        <v>219</v>
      </c>
      <c r="F56" s="69" t="s">
        <v>220</v>
      </c>
      <c r="G56" s="67">
        <v>0</v>
      </c>
      <c r="H56" s="67">
        <v>0</v>
      </c>
      <c r="I56" s="67">
        <v>0</v>
      </c>
      <c r="J56" s="67">
        <v>0</v>
      </c>
      <c r="K56" s="67">
        <v>16902</v>
      </c>
      <c r="L56" s="67">
        <v>1000</v>
      </c>
      <c r="M56" s="67">
        <v>264</v>
      </c>
      <c r="N56" s="67">
        <v>0</v>
      </c>
      <c r="O56" s="67">
        <v>0</v>
      </c>
      <c r="P56" s="67">
        <v>0</v>
      </c>
      <c r="Q56" s="67">
        <v>1600</v>
      </c>
      <c r="R56" s="67">
        <v>0</v>
      </c>
      <c r="S56" s="67">
        <v>19766</v>
      </c>
      <c r="T56" s="67">
        <v>790.64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19000</v>
      </c>
      <c r="AC56" s="67">
        <v>18975</v>
      </c>
      <c r="AD56" s="70">
        <v>0</v>
      </c>
      <c r="AE56" s="71">
        <v>1</v>
      </c>
      <c r="AF56" s="71">
        <v>8.3699998855590003</v>
      </c>
      <c r="AG56" s="71">
        <v>0</v>
      </c>
      <c r="AH56" s="71">
        <v>84.51000213623</v>
      </c>
      <c r="AI56" s="71">
        <v>0</v>
      </c>
      <c r="AJ56" s="71">
        <v>4</v>
      </c>
      <c r="AK56" s="71">
        <v>0</v>
      </c>
      <c r="AL56" s="71">
        <v>0.87999963760379996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89.39</v>
      </c>
      <c r="AW56" s="71">
        <v>89.39</v>
      </c>
      <c r="AX56" s="73">
        <v>0</v>
      </c>
      <c r="AY56" s="71">
        <v>0</v>
      </c>
      <c r="AZ56" s="71">
        <v>0</v>
      </c>
      <c r="BA56" s="71">
        <v>0</v>
      </c>
      <c r="BB56" s="71">
        <v>8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60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43282</v>
      </c>
      <c r="B57" s="75">
        <v>43296</v>
      </c>
      <c r="C57" s="76">
        <v>129</v>
      </c>
      <c r="D57" s="77" t="s">
        <v>221</v>
      </c>
      <c r="E57" s="77" t="s">
        <v>222</v>
      </c>
      <c r="F57" s="78" t="s">
        <v>223</v>
      </c>
      <c r="G57" s="76">
        <v>0</v>
      </c>
      <c r="H57" s="76">
        <v>0</v>
      </c>
      <c r="I57" s="76">
        <v>0</v>
      </c>
      <c r="J57" s="76">
        <v>0</v>
      </c>
      <c r="K57" s="76">
        <v>14246</v>
      </c>
      <c r="L57" s="76">
        <v>0</v>
      </c>
      <c r="M57" s="76">
        <v>0</v>
      </c>
      <c r="N57" s="76">
        <v>10672</v>
      </c>
      <c r="O57" s="76">
        <v>0</v>
      </c>
      <c r="P57" s="76">
        <v>0</v>
      </c>
      <c r="Q57" s="76">
        <v>0</v>
      </c>
      <c r="R57" s="76">
        <v>0</v>
      </c>
      <c r="S57" s="76">
        <v>24918</v>
      </c>
      <c r="T57" s="76">
        <v>996.72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23950</v>
      </c>
      <c r="AC57" s="76">
        <v>23921</v>
      </c>
      <c r="AD57" s="79">
        <v>0</v>
      </c>
      <c r="AE57" s="80">
        <v>0</v>
      </c>
      <c r="AF57" s="80">
        <v>16.770000457759998</v>
      </c>
      <c r="AG57" s="80">
        <v>0</v>
      </c>
      <c r="AH57" s="80">
        <v>71.230003356929998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30.489999771120001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101.72</v>
      </c>
      <c r="AW57" s="80">
        <v>71.23</v>
      </c>
      <c r="AX57" s="82">
        <v>0</v>
      </c>
      <c r="AY57" s="80">
        <v>30.49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95</v>
      </c>
      <c r="BJ57" s="83">
        <v>0</v>
      </c>
      <c r="BK57" s="83">
        <v>0</v>
      </c>
      <c r="BL57" s="83">
        <v>0</v>
      </c>
    </row>
    <row r="58" spans="1:64" x14ac:dyDescent="0.2">
      <c r="A58" s="66">
        <v>43282</v>
      </c>
      <c r="B58" s="66">
        <v>43296</v>
      </c>
      <c r="C58" s="67">
        <v>132</v>
      </c>
      <c r="D58" s="68" t="s">
        <v>224</v>
      </c>
      <c r="E58" s="68" t="s">
        <v>225</v>
      </c>
      <c r="F58" s="69" t="s">
        <v>226</v>
      </c>
      <c r="G58" s="67">
        <v>0</v>
      </c>
      <c r="H58" s="67">
        <v>0</v>
      </c>
      <c r="I58" s="67">
        <v>0</v>
      </c>
      <c r="J58" s="67">
        <v>0</v>
      </c>
      <c r="K58" s="67">
        <v>19090</v>
      </c>
      <c r="L58" s="67">
        <v>1000</v>
      </c>
      <c r="M58" s="67">
        <v>138</v>
      </c>
      <c r="N58" s="67">
        <v>3500</v>
      </c>
      <c r="O58" s="67">
        <v>0</v>
      </c>
      <c r="P58" s="67">
        <v>0</v>
      </c>
      <c r="Q58" s="67">
        <v>0</v>
      </c>
      <c r="R58" s="67">
        <v>0</v>
      </c>
      <c r="S58" s="67">
        <v>23728</v>
      </c>
      <c r="T58" s="67">
        <v>949.12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22800</v>
      </c>
      <c r="AC58" s="67">
        <v>22779</v>
      </c>
      <c r="AD58" s="70">
        <v>0</v>
      </c>
      <c r="AE58" s="71">
        <v>0</v>
      </c>
      <c r="AF58" s="71">
        <v>0</v>
      </c>
      <c r="AG58" s="71">
        <v>0</v>
      </c>
      <c r="AH58" s="71">
        <v>95.449996948239999</v>
      </c>
      <c r="AI58" s="71">
        <v>0</v>
      </c>
      <c r="AJ58" s="71">
        <v>4</v>
      </c>
      <c r="AK58" s="71">
        <v>0</v>
      </c>
      <c r="AL58" s="71">
        <v>0.46000000834470001</v>
      </c>
      <c r="AM58" s="71">
        <v>0</v>
      </c>
      <c r="AN58" s="71">
        <v>10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109.91</v>
      </c>
      <c r="AW58" s="71">
        <v>99.91</v>
      </c>
      <c r="AX58" s="73">
        <v>0</v>
      </c>
      <c r="AY58" s="71">
        <v>10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68</v>
      </c>
      <c r="BJ58" s="74">
        <v>0</v>
      </c>
      <c r="BK58" s="74">
        <v>0</v>
      </c>
      <c r="BL58" s="74">
        <v>0</v>
      </c>
    </row>
    <row r="59" spans="1:64" x14ac:dyDescent="0.2">
      <c r="A59" s="75">
        <v>43282</v>
      </c>
      <c r="B59" s="75">
        <v>43296</v>
      </c>
      <c r="C59" s="76">
        <v>133</v>
      </c>
      <c r="D59" s="77" t="s">
        <v>227</v>
      </c>
      <c r="E59" s="77" t="s">
        <v>228</v>
      </c>
      <c r="F59" s="78" t="s">
        <v>229</v>
      </c>
      <c r="G59" s="76">
        <v>0</v>
      </c>
      <c r="H59" s="76">
        <v>0</v>
      </c>
      <c r="I59" s="76">
        <v>0</v>
      </c>
      <c r="J59" s="76">
        <v>0</v>
      </c>
      <c r="K59" s="76">
        <v>11988</v>
      </c>
      <c r="L59" s="76">
        <v>0</v>
      </c>
      <c r="M59" s="76">
        <v>0</v>
      </c>
      <c r="N59" s="76">
        <v>5663</v>
      </c>
      <c r="O59" s="76">
        <v>0</v>
      </c>
      <c r="P59" s="76">
        <v>0</v>
      </c>
      <c r="Q59" s="76">
        <v>0</v>
      </c>
      <c r="R59" s="76">
        <v>0</v>
      </c>
      <c r="S59" s="76">
        <v>17651</v>
      </c>
      <c r="T59" s="76">
        <v>706.04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16950</v>
      </c>
      <c r="AC59" s="76">
        <v>16945</v>
      </c>
      <c r="AD59" s="79">
        <v>0</v>
      </c>
      <c r="AE59" s="80">
        <v>0</v>
      </c>
      <c r="AF59" s="80">
        <v>28.059999465939999</v>
      </c>
      <c r="AG59" s="80">
        <v>0</v>
      </c>
      <c r="AH59" s="80">
        <v>59.93999862671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16.180000305179998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76.12</v>
      </c>
      <c r="AW59" s="80">
        <v>59.94</v>
      </c>
      <c r="AX59" s="82">
        <v>0</v>
      </c>
      <c r="AY59" s="80">
        <v>16.18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81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43282</v>
      </c>
      <c r="B60" s="66">
        <v>43296</v>
      </c>
      <c r="C60" s="67">
        <v>134</v>
      </c>
      <c r="D60" s="68" t="s">
        <v>230</v>
      </c>
      <c r="E60" s="68" t="s">
        <v>231</v>
      </c>
      <c r="F60" s="69" t="s">
        <v>232</v>
      </c>
      <c r="G60" s="67">
        <v>0</v>
      </c>
      <c r="H60" s="67">
        <v>0</v>
      </c>
      <c r="I60" s="67">
        <v>0</v>
      </c>
      <c r="J60" s="67">
        <v>0</v>
      </c>
      <c r="K60" s="67">
        <v>16803</v>
      </c>
      <c r="L60" s="67">
        <v>2995</v>
      </c>
      <c r="M60" s="67">
        <v>2977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22775</v>
      </c>
      <c r="T60" s="67">
        <v>911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21900</v>
      </c>
      <c r="AC60" s="67">
        <v>21864</v>
      </c>
      <c r="AD60" s="70">
        <v>0</v>
      </c>
      <c r="AE60" s="71">
        <v>0</v>
      </c>
      <c r="AF60" s="71">
        <v>25.889999389650001</v>
      </c>
      <c r="AG60" s="71">
        <v>0</v>
      </c>
      <c r="AH60" s="71">
        <v>84.016998291020002</v>
      </c>
      <c r="AI60" s="71">
        <v>0</v>
      </c>
      <c r="AJ60" s="71">
        <v>11.97999954224</v>
      </c>
      <c r="AK60" s="71">
        <v>0</v>
      </c>
      <c r="AL60" s="71">
        <v>9.9230003356930006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105.9200000763</v>
      </c>
      <c r="AW60" s="71">
        <v>105.9200000763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0</v>
      </c>
      <c r="BG60" s="74">
        <v>0</v>
      </c>
      <c r="BH60" s="71">
        <v>0</v>
      </c>
      <c r="BI60" s="68" t="s">
        <v>95</v>
      </c>
      <c r="BJ60" s="74">
        <v>0</v>
      </c>
      <c r="BK60" s="74">
        <v>0</v>
      </c>
      <c r="BL60" s="74">
        <v>0</v>
      </c>
    </row>
    <row r="61" spans="1:64" x14ac:dyDescent="0.2">
      <c r="A61" s="75">
        <v>43282</v>
      </c>
      <c r="B61" s="75">
        <v>43296</v>
      </c>
      <c r="C61" s="76">
        <v>135</v>
      </c>
      <c r="D61" s="77" t="s">
        <v>233</v>
      </c>
      <c r="E61" s="77" t="s">
        <v>234</v>
      </c>
      <c r="F61" s="78" t="s">
        <v>235</v>
      </c>
      <c r="G61" s="76">
        <v>0</v>
      </c>
      <c r="H61" s="76">
        <v>0</v>
      </c>
      <c r="I61" s="76">
        <v>0</v>
      </c>
      <c r="J61" s="76">
        <v>0</v>
      </c>
      <c r="K61" s="76">
        <v>9048</v>
      </c>
      <c r="L61" s="76">
        <v>0</v>
      </c>
      <c r="M61" s="76">
        <v>0</v>
      </c>
      <c r="N61" s="76">
        <v>18200</v>
      </c>
      <c r="O61" s="76">
        <v>0</v>
      </c>
      <c r="P61" s="76">
        <v>0</v>
      </c>
      <c r="Q61" s="76">
        <v>0</v>
      </c>
      <c r="R61" s="76">
        <v>0</v>
      </c>
      <c r="S61" s="76">
        <v>27248</v>
      </c>
      <c r="T61" s="76">
        <v>1089.92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26200</v>
      </c>
      <c r="AC61" s="76">
        <v>26158</v>
      </c>
      <c r="AD61" s="79">
        <v>0</v>
      </c>
      <c r="AE61" s="80">
        <v>0</v>
      </c>
      <c r="AF61" s="80">
        <v>42.759998321529999</v>
      </c>
      <c r="AG61" s="80">
        <v>0</v>
      </c>
      <c r="AH61" s="80">
        <v>45.240001678470001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52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97.240000247959998</v>
      </c>
      <c r="AW61" s="80">
        <v>45.240000247959998</v>
      </c>
      <c r="AX61" s="82">
        <v>0</v>
      </c>
      <c r="AY61" s="80">
        <v>52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0</v>
      </c>
      <c r="BG61" s="83">
        <v>0</v>
      </c>
      <c r="BH61" s="80">
        <v>0</v>
      </c>
      <c r="BI61" s="77" t="s">
        <v>68</v>
      </c>
      <c r="BJ61" s="83">
        <v>0</v>
      </c>
      <c r="BK61" s="83">
        <v>0</v>
      </c>
      <c r="BL61" s="83">
        <v>0</v>
      </c>
    </row>
    <row r="62" spans="1:64" x14ac:dyDescent="0.2">
      <c r="A62" s="66">
        <v>43282</v>
      </c>
      <c r="B62" s="66">
        <v>43296</v>
      </c>
      <c r="C62" s="67">
        <v>137</v>
      </c>
      <c r="D62" s="68" t="s">
        <v>236</v>
      </c>
      <c r="E62" s="68" t="s">
        <v>237</v>
      </c>
      <c r="F62" s="69" t="s">
        <v>238</v>
      </c>
      <c r="G62" s="67">
        <v>0</v>
      </c>
      <c r="H62" s="67">
        <v>0</v>
      </c>
      <c r="I62" s="67">
        <v>0</v>
      </c>
      <c r="J62" s="67">
        <v>0</v>
      </c>
      <c r="K62" s="67">
        <v>18466</v>
      </c>
      <c r="L62" s="67">
        <v>2875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21341</v>
      </c>
      <c r="T62" s="67">
        <v>853.64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20500</v>
      </c>
      <c r="AC62" s="67">
        <v>20487</v>
      </c>
      <c r="AD62" s="70">
        <v>0</v>
      </c>
      <c r="AE62" s="71">
        <v>0</v>
      </c>
      <c r="AF62" s="71">
        <v>7.1700000762940004</v>
      </c>
      <c r="AG62" s="71">
        <v>0</v>
      </c>
      <c r="AH62" s="71">
        <v>92.330001831060002</v>
      </c>
      <c r="AI62" s="71">
        <v>0</v>
      </c>
      <c r="AJ62" s="71">
        <v>11.499998092649999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103.8299980164</v>
      </c>
      <c r="AW62" s="71">
        <v>103.8299980164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81</v>
      </c>
      <c r="BJ62" s="74">
        <v>0</v>
      </c>
      <c r="BK62" s="74">
        <v>0</v>
      </c>
      <c r="BL62" s="74">
        <v>0</v>
      </c>
    </row>
    <row r="63" spans="1:64" x14ac:dyDescent="0.2">
      <c r="A63" s="75">
        <v>43282</v>
      </c>
      <c r="B63" s="75">
        <v>43296</v>
      </c>
      <c r="C63" s="76">
        <v>138</v>
      </c>
      <c r="D63" s="77" t="s">
        <v>239</v>
      </c>
      <c r="E63" s="77" t="s">
        <v>240</v>
      </c>
      <c r="F63" s="78" t="s">
        <v>241</v>
      </c>
      <c r="G63" s="76">
        <v>0</v>
      </c>
      <c r="H63" s="76">
        <v>0</v>
      </c>
      <c r="I63" s="76">
        <v>0</v>
      </c>
      <c r="J63" s="76">
        <v>0</v>
      </c>
      <c r="K63" s="76">
        <v>9744</v>
      </c>
      <c r="L63" s="76">
        <v>0</v>
      </c>
      <c r="M63" s="76">
        <v>0</v>
      </c>
      <c r="N63" s="76">
        <v>19600</v>
      </c>
      <c r="O63" s="76">
        <v>0</v>
      </c>
      <c r="P63" s="76">
        <v>0</v>
      </c>
      <c r="Q63" s="76">
        <v>0</v>
      </c>
      <c r="R63" s="76">
        <v>0</v>
      </c>
      <c r="S63" s="76">
        <v>29344</v>
      </c>
      <c r="T63" s="76">
        <v>1173.76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28200</v>
      </c>
      <c r="AC63" s="76">
        <v>28170</v>
      </c>
      <c r="AD63" s="79">
        <v>0</v>
      </c>
      <c r="AE63" s="80">
        <v>0</v>
      </c>
      <c r="AF63" s="80">
        <v>39.279998779300001</v>
      </c>
      <c r="AG63" s="80">
        <v>0</v>
      </c>
      <c r="AH63" s="80">
        <v>48.720001220699999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56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104.72</v>
      </c>
      <c r="AW63" s="80">
        <v>48.72</v>
      </c>
      <c r="AX63" s="82">
        <v>0</v>
      </c>
      <c r="AY63" s="80">
        <v>56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68</v>
      </c>
      <c r="BJ63" s="83">
        <v>0</v>
      </c>
      <c r="BK63" s="83">
        <v>0</v>
      </c>
      <c r="BL63" s="83">
        <v>0</v>
      </c>
    </row>
    <row r="64" spans="1:64" x14ac:dyDescent="0.2">
      <c r="A64" s="66">
        <v>43282</v>
      </c>
      <c r="B64" s="66">
        <v>43296</v>
      </c>
      <c r="C64" s="67">
        <v>145</v>
      </c>
      <c r="D64" s="68" t="s">
        <v>242</v>
      </c>
      <c r="E64" s="68" t="s">
        <v>243</v>
      </c>
      <c r="F64" s="69" t="s">
        <v>244</v>
      </c>
      <c r="G64" s="67">
        <v>0</v>
      </c>
      <c r="H64" s="67">
        <v>0</v>
      </c>
      <c r="I64" s="67">
        <v>0</v>
      </c>
      <c r="J64" s="67">
        <v>0</v>
      </c>
      <c r="K64" s="67">
        <v>23213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23213</v>
      </c>
      <c r="T64" s="67">
        <v>928.52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22300</v>
      </c>
      <c r="AC64" s="67">
        <v>22284</v>
      </c>
      <c r="AD64" s="70">
        <v>0</v>
      </c>
      <c r="AE64" s="71">
        <v>0</v>
      </c>
      <c r="AF64" s="71">
        <v>0</v>
      </c>
      <c r="AG64" s="71">
        <v>0</v>
      </c>
      <c r="AH64" s="71">
        <v>92.84999847412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250</v>
      </c>
      <c r="AS64" s="72">
        <v>1</v>
      </c>
      <c r="AT64" s="71">
        <v>44</v>
      </c>
      <c r="AU64" s="67">
        <v>47667</v>
      </c>
      <c r="AV64" s="71">
        <v>92.85</v>
      </c>
      <c r="AW64" s="71">
        <v>92.85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0</v>
      </c>
      <c r="BG64" s="74">
        <v>0</v>
      </c>
      <c r="BH64" s="71">
        <v>0</v>
      </c>
      <c r="BI64" s="68" t="s">
        <v>81</v>
      </c>
      <c r="BJ64" s="74">
        <v>0</v>
      </c>
      <c r="BK64" s="74">
        <v>0</v>
      </c>
      <c r="BL64" s="74">
        <v>0</v>
      </c>
    </row>
    <row r="65" spans="1:64" x14ac:dyDescent="0.2">
      <c r="A65" s="75">
        <v>43282</v>
      </c>
      <c r="B65" s="75">
        <v>43296</v>
      </c>
      <c r="C65" s="76">
        <v>147</v>
      </c>
      <c r="D65" s="77" t="s">
        <v>245</v>
      </c>
      <c r="E65" s="77" t="s">
        <v>246</v>
      </c>
      <c r="F65" s="78" t="s">
        <v>247</v>
      </c>
      <c r="G65" s="76">
        <v>0</v>
      </c>
      <c r="H65" s="76">
        <v>0</v>
      </c>
      <c r="I65" s="76">
        <v>0</v>
      </c>
      <c r="J65" s="76">
        <v>0</v>
      </c>
      <c r="K65" s="76">
        <v>14548</v>
      </c>
      <c r="L65" s="76">
        <v>0</v>
      </c>
      <c r="M65" s="76">
        <v>0</v>
      </c>
      <c r="N65" s="76">
        <v>350</v>
      </c>
      <c r="O65" s="76">
        <v>0</v>
      </c>
      <c r="P65" s="76">
        <v>0</v>
      </c>
      <c r="Q65" s="76">
        <v>0</v>
      </c>
      <c r="R65" s="76">
        <v>0</v>
      </c>
      <c r="S65" s="76">
        <v>14898</v>
      </c>
      <c r="T65" s="76">
        <v>595.91999999999996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14350</v>
      </c>
      <c r="AC65" s="76">
        <v>14302</v>
      </c>
      <c r="AD65" s="79">
        <v>0</v>
      </c>
      <c r="AE65" s="80">
        <v>0</v>
      </c>
      <c r="AF65" s="80">
        <v>15.260000228879999</v>
      </c>
      <c r="AG65" s="80">
        <v>0</v>
      </c>
      <c r="AH65" s="80">
        <v>72.73999786377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73.739999999999995</v>
      </c>
      <c r="AW65" s="80">
        <v>72.739999999999995</v>
      </c>
      <c r="AX65" s="82">
        <v>0</v>
      </c>
      <c r="AY65" s="80">
        <v>1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0</v>
      </c>
      <c r="BG65" s="83">
        <v>0</v>
      </c>
      <c r="BH65" s="80">
        <v>0</v>
      </c>
      <c r="BI65" s="77" t="s">
        <v>81</v>
      </c>
      <c r="BJ65" s="83">
        <v>0</v>
      </c>
      <c r="BK65" s="83">
        <v>0</v>
      </c>
      <c r="BL65" s="83">
        <v>0</v>
      </c>
    </row>
    <row r="66" spans="1:64" x14ac:dyDescent="0.2">
      <c r="A66" s="66">
        <v>43282</v>
      </c>
      <c r="B66" s="66">
        <v>43296</v>
      </c>
      <c r="C66" s="67">
        <v>149</v>
      </c>
      <c r="D66" s="68" t="s">
        <v>248</v>
      </c>
      <c r="E66" s="68" t="s">
        <v>249</v>
      </c>
      <c r="F66" s="69" t="s">
        <v>250</v>
      </c>
      <c r="G66" s="67">
        <v>0</v>
      </c>
      <c r="H66" s="67">
        <v>0</v>
      </c>
      <c r="I66" s="67">
        <v>0</v>
      </c>
      <c r="J66" s="67">
        <v>0</v>
      </c>
      <c r="K66" s="67">
        <v>15380</v>
      </c>
      <c r="L66" s="67">
        <v>2000</v>
      </c>
      <c r="M66" s="67">
        <v>150</v>
      </c>
      <c r="N66" s="67">
        <v>7175</v>
      </c>
      <c r="O66" s="67">
        <v>0</v>
      </c>
      <c r="P66" s="67">
        <v>0</v>
      </c>
      <c r="Q66" s="67">
        <v>0</v>
      </c>
      <c r="R66" s="67">
        <v>0</v>
      </c>
      <c r="S66" s="67">
        <v>24705</v>
      </c>
      <c r="T66" s="67">
        <v>988.2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23750</v>
      </c>
      <c r="AC66" s="67">
        <v>23717</v>
      </c>
      <c r="AD66" s="70">
        <v>0</v>
      </c>
      <c r="AE66" s="71">
        <v>0</v>
      </c>
      <c r="AF66" s="71">
        <v>19.60000038147</v>
      </c>
      <c r="AG66" s="71">
        <v>0</v>
      </c>
      <c r="AH66" s="71">
        <v>76.90000152588</v>
      </c>
      <c r="AI66" s="71">
        <v>0</v>
      </c>
      <c r="AJ66" s="71">
        <v>8</v>
      </c>
      <c r="AK66" s="71">
        <v>0</v>
      </c>
      <c r="AL66" s="71">
        <v>0.5</v>
      </c>
      <c r="AM66" s="71">
        <v>0</v>
      </c>
      <c r="AN66" s="71">
        <v>20.5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105.9</v>
      </c>
      <c r="AW66" s="71">
        <v>85.4</v>
      </c>
      <c r="AX66" s="73">
        <v>0</v>
      </c>
      <c r="AY66" s="71">
        <v>20.5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0</v>
      </c>
      <c r="BG66" s="74">
        <v>0</v>
      </c>
      <c r="BH66" s="71">
        <v>0</v>
      </c>
      <c r="BI66" s="68" t="s">
        <v>68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43282</v>
      </c>
      <c r="B67" s="75">
        <v>43296</v>
      </c>
      <c r="C67" s="76">
        <v>153</v>
      </c>
      <c r="D67" s="77" t="s">
        <v>251</v>
      </c>
      <c r="E67" s="77" t="s">
        <v>252</v>
      </c>
      <c r="F67" s="78" t="s">
        <v>253</v>
      </c>
      <c r="G67" s="76">
        <v>0</v>
      </c>
      <c r="H67" s="76">
        <v>0</v>
      </c>
      <c r="I67" s="76">
        <v>0</v>
      </c>
      <c r="J67" s="76">
        <v>0</v>
      </c>
      <c r="K67" s="76">
        <v>12580</v>
      </c>
      <c r="L67" s="76">
        <v>0</v>
      </c>
      <c r="M67" s="76">
        <v>0</v>
      </c>
      <c r="N67" s="76">
        <v>12103</v>
      </c>
      <c r="O67" s="76">
        <v>0</v>
      </c>
      <c r="P67" s="76">
        <v>0</v>
      </c>
      <c r="Q67" s="76">
        <v>0</v>
      </c>
      <c r="R67" s="76">
        <v>0</v>
      </c>
      <c r="S67" s="76">
        <v>24683</v>
      </c>
      <c r="T67" s="76">
        <v>987.32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23700</v>
      </c>
      <c r="AC67" s="76">
        <v>23696</v>
      </c>
      <c r="AD67" s="79">
        <v>0</v>
      </c>
      <c r="AE67" s="80">
        <v>0</v>
      </c>
      <c r="AF67" s="80">
        <v>25.10000038147</v>
      </c>
      <c r="AG67" s="80">
        <v>0</v>
      </c>
      <c r="AH67" s="80">
        <v>62.90000152588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34.580001831060002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97.48</v>
      </c>
      <c r="AW67" s="80">
        <v>62.9</v>
      </c>
      <c r="AX67" s="82">
        <v>0</v>
      </c>
      <c r="AY67" s="80">
        <v>34.58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0</v>
      </c>
      <c r="BG67" s="83">
        <v>0</v>
      </c>
      <c r="BH67" s="80">
        <v>0</v>
      </c>
      <c r="BI67" s="77" t="s">
        <v>60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43282</v>
      </c>
      <c r="B68" s="66">
        <v>43296</v>
      </c>
      <c r="C68" s="67">
        <v>155</v>
      </c>
      <c r="D68" s="68" t="s">
        <v>254</v>
      </c>
      <c r="E68" s="68" t="s">
        <v>255</v>
      </c>
      <c r="F68" s="69" t="s">
        <v>256</v>
      </c>
      <c r="G68" s="67">
        <v>0</v>
      </c>
      <c r="H68" s="67">
        <v>0</v>
      </c>
      <c r="I68" s="67">
        <v>0</v>
      </c>
      <c r="J68" s="67">
        <v>0</v>
      </c>
      <c r="K68" s="67">
        <v>10210</v>
      </c>
      <c r="L68" s="67">
        <v>0</v>
      </c>
      <c r="M68" s="67">
        <v>0</v>
      </c>
      <c r="N68" s="67">
        <v>10843</v>
      </c>
      <c r="O68" s="67">
        <v>0</v>
      </c>
      <c r="P68" s="67">
        <v>0</v>
      </c>
      <c r="Q68" s="67">
        <v>0</v>
      </c>
      <c r="R68" s="67">
        <v>0</v>
      </c>
      <c r="S68" s="67">
        <v>21053</v>
      </c>
      <c r="T68" s="67">
        <v>842.12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20250</v>
      </c>
      <c r="AC68" s="67">
        <v>20211</v>
      </c>
      <c r="AD68" s="70">
        <v>0</v>
      </c>
      <c r="AE68" s="71">
        <v>0</v>
      </c>
      <c r="AF68" s="71">
        <v>36.95000076294</v>
      </c>
      <c r="AG68" s="71">
        <v>0</v>
      </c>
      <c r="AH68" s="71">
        <v>51.04999923706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30.979999542240002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82.03</v>
      </c>
      <c r="AW68" s="71">
        <v>51.05</v>
      </c>
      <c r="AX68" s="73">
        <v>0</v>
      </c>
      <c r="AY68" s="71">
        <v>30.98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0</v>
      </c>
      <c r="BG68" s="74">
        <v>0</v>
      </c>
      <c r="BH68" s="71">
        <v>0</v>
      </c>
      <c r="BI68" s="68" t="s">
        <v>81</v>
      </c>
      <c r="BJ68" s="74">
        <v>0</v>
      </c>
      <c r="BK68" s="74">
        <v>0</v>
      </c>
      <c r="BL68" s="74">
        <v>0</v>
      </c>
    </row>
    <row r="69" spans="1:64" x14ac:dyDescent="0.2">
      <c r="A69" s="75">
        <v>43282</v>
      </c>
      <c r="B69" s="75">
        <v>43296</v>
      </c>
      <c r="C69" s="76">
        <v>156</v>
      </c>
      <c r="D69" s="77" t="s">
        <v>205</v>
      </c>
      <c r="E69" s="77" t="s">
        <v>257</v>
      </c>
      <c r="F69" s="78" t="s">
        <v>258</v>
      </c>
      <c r="G69" s="76">
        <v>0</v>
      </c>
      <c r="H69" s="76">
        <v>0</v>
      </c>
      <c r="I69" s="76">
        <v>0</v>
      </c>
      <c r="J69" s="76">
        <v>0</v>
      </c>
      <c r="K69" s="76">
        <v>1100</v>
      </c>
      <c r="L69" s="76">
        <v>625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1725</v>
      </c>
      <c r="T69" s="76">
        <v>69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1700</v>
      </c>
      <c r="AC69" s="76">
        <v>1656</v>
      </c>
      <c r="AD69" s="79">
        <v>0</v>
      </c>
      <c r="AE69" s="80">
        <v>0</v>
      </c>
      <c r="AF69" s="80">
        <v>85</v>
      </c>
      <c r="AG69" s="80">
        <v>0</v>
      </c>
      <c r="AH69" s="80">
        <v>5.5</v>
      </c>
      <c r="AI69" s="80">
        <v>0</v>
      </c>
      <c r="AJ69" s="80">
        <v>2.5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8</v>
      </c>
      <c r="AW69" s="80">
        <v>8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0</v>
      </c>
      <c r="BG69" s="83">
        <v>0</v>
      </c>
      <c r="BH69" s="80">
        <v>0</v>
      </c>
      <c r="BI69" s="77" t="s">
        <v>60</v>
      </c>
      <c r="BJ69" s="83">
        <v>0</v>
      </c>
      <c r="BK69" s="83">
        <v>0</v>
      </c>
      <c r="BL69" s="83">
        <v>0</v>
      </c>
    </row>
    <row r="70" spans="1:64" x14ac:dyDescent="0.2">
      <c r="A70" s="66">
        <v>43282</v>
      </c>
      <c r="B70" s="66">
        <v>43296</v>
      </c>
      <c r="C70" s="67">
        <v>157</v>
      </c>
      <c r="D70" s="68" t="s">
        <v>259</v>
      </c>
      <c r="E70" s="68" t="s">
        <v>86</v>
      </c>
      <c r="F70" s="69" t="s">
        <v>260</v>
      </c>
      <c r="G70" s="67">
        <v>0</v>
      </c>
      <c r="H70" s="67">
        <v>0</v>
      </c>
      <c r="I70" s="67">
        <v>0</v>
      </c>
      <c r="J70" s="67">
        <v>0</v>
      </c>
      <c r="K70" s="67">
        <v>30000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30000</v>
      </c>
      <c r="T70" s="67">
        <v>1200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28800</v>
      </c>
      <c r="AC70" s="67">
        <v>28800</v>
      </c>
      <c r="AD70" s="70">
        <v>0</v>
      </c>
      <c r="AE70" s="71">
        <v>0</v>
      </c>
      <c r="AF70" s="71">
        <v>0</v>
      </c>
      <c r="AG70" s="71">
        <v>0</v>
      </c>
      <c r="AH70" s="71">
        <v>92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314.685315</v>
      </c>
      <c r="AS70" s="72">
        <v>2</v>
      </c>
      <c r="AT70" s="71">
        <v>44</v>
      </c>
      <c r="AU70" s="67">
        <v>60000</v>
      </c>
      <c r="AV70" s="71">
        <v>0</v>
      </c>
      <c r="AW70" s="71">
        <v>0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68</v>
      </c>
      <c r="BJ70" s="74">
        <v>0</v>
      </c>
      <c r="BK70" s="74">
        <v>0</v>
      </c>
      <c r="BL70" s="74">
        <v>0</v>
      </c>
    </row>
    <row r="71" spans="1:64" x14ac:dyDescent="0.2">
      <c r="A71" s="75">
        <v>43282</v>
      </c>
      <c r="B71" s="75">
        <v>43296</v>
      </c>
      <c r="C71" s="76">
        <v>158</v>
      </c>
      <c r="D71" s="77" t="s">
        <v>261</v>
      </c>
      <c r="E71" s="77" t="s">
        <v>262</v>
      </c>
      <c r="F71" s="78" t="s">
        <v>263</v>
      </c>
      <c r="G71" s="76">
        <v>0</v>
      </c>
      <c r="H71" s="76">
        <v>0</v>
      </c>
      <c r="I71" s="76">
        <v>0</v>
      </c>
      <c r="J71" s="76">
        <v>0</v>
      </c>
      <c r="K71" s="76">
        <v>11456</v>
      </c>
      <c r="L71" s="76">
        <v>0</v>
      </c>
      <c r="M71" s="76">
        <v>0</v>
      </c>
      <c r="N71" s="76">
        <v>16611</v>
      </c>
      <c r="O71" s="76">
        <v>0</v>
      </c>
      <c r="P71" s="76">
        <v>0</v>
      </c>
      <c r="Q71" s="76">
        <v>0</v>
      </c>
      <c r="R71" s="76">
        <v>0</v>
      </c>
      <c r="S71" s="76">
        <v>28067</v>
      </c>
      <c r="T71" s="76">
        <v>1122.68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26950</v>
      </c>
      <c r="AC71" s="76">
        <v>26944</v>
      </c>
      <c r="AD71" s="79">
        <v>0</v>
      </c>
      <c r="AE71" s="80">
        <v>0</v>
      </c>
      <c r="AF71" s="80">
        <v>30.719999313350002</v>
      </c>
      <c r="AG71" s="80">
        <v>0</v>
      </c>
      <c r="AH71" s="80">
        <v>57.279998779300001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47.459999084469999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104.740000248</v>
      </c>
      <c r="AW71" s="80">
        <v>57.280000209809998</v>
      </c>
      <c r="AX71" s="82">
        <v>0</v>
      </c>
      <c r="AY71" s="80">
        <v>47.46000003815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95</v>
      </c>
      <c r="BJ71" s="83">
        <v>0</v>
      </c>
      <c r="BK71" s="83">
        <v>0</v>
      </c>
      <c r="BL71" s="83">
        <v>0</v>
      </c>
    </row>
    <row r="72" spans="1:64" x14ac:dyDescent="0.2">
      <c r="A72" s="66">
        <v>43282</v>
      </c>
      <c r="B72" s="66">
        <v>43296</v>
      </c>
      <c r="C72" s="67">
        <v>159</v>
      </c>
      <c r="D72" s="68" t="s">
        <v>264</v>
      </c>
      <c r="E72" s="68" t="s">
        <v>265</v>
      </c>
      <c r="F72" s="69" t="s">
        <v>59</v>
      </c>
      <c r="G72" s="67">
        <v>0</v>
      </c>
      <c r="H72" s="67">
        <v>0</v>
      </c>
      <c r="I72" s="67">
        <v>0</v>
      </c>
      <c r="J72" s="67">
        <v>0</v>
      </c>
      <c r="K72" s="67">
        <v>17996</v>
      </c>
      <c r="L72" s="67">
        <v>2000</v>
      </c>
      <c r="M72" s="67">
        <v>150</v>
      </c>
      <c r="N72" s="67">
        <v>1743</v>
      </c>
      <c r="O72" s="67">
        <v>0</v>
      </c>
      <c r="P72" s="67">
        <v>0</v>
      </c>
      <c r="Q72" s="67">
        <v>0</v>
      </c>
      <c r="R72" s="67">
        <v>0</v>
      </c>
      <c r="S72" s="67">
        <v>21889</v>
      </c>
      <c r="T72" s="67">
        <v>875.56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21050</v>
      </c>
      <c r="AC72" s="67">
        <v>21013</v>
      </c>
      <c r="AD72" s="70">
        <v>0</v>
      </c>
      <c r="AE72" s="71">
        <v>0</v>
      </c>
      <c r="AF72" s="71">
        <v>6.5199999809270004</v>
      </c>
      <c r="AG72" s="71">
        <v>0</v>
      </c>
      <c r="AH72" s="71">
        <v>89.980003356929998</v>
      </c>
      <c r="AI72" s="71">
        <v>0</v>
      </c>
      <c r="AJ72" s="71">
        <v>8</v>
      </c>
      <c r="AK72" s="71">
        <v>0</v>
      </c>
      <c r="AL72" s="71">
        <v>0.5</v>
      </c>
      <c r="AM72" s="71">
        <v>0</v>
      </c>
      <c r="AN72" s="71">
        <v>4.9800000190739997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103.46</v>
      </c>
      <c r="AW72" s="71">
        <v>98.48</v>
      </c>
      <c r="AX72" s="73">
        <v>0</v>
      </c>
      <c r="AY72" s="71">
        <v>4.9800000000000004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68</v>
      </c>
      <c r="BJ72" s="74">
        <v>0</v>
      </c>
      <c r="BK72" s="74">
        <v>0</v>
      </c>
      <c r="BL72" s="74">
        <v>0</v>
      </c>
    </row>
    <row r="73" spans="1:64" x14ac:dyDescent="0.2">
      <c r="A73" s="75">
        <v>43282</v>
      </c>
      <c r="B73" s="75">
        <v>43296</v>
      </c>
      <c r="C73" s="76">
        <v>160</v>
      </c>
      <c r="D73" s="77" t="s">
        <v>266</v>
      </c>
      <c r="E73" s="77" t="s">
        <v>267</v>
      </c>
      <c r="F73" s="78" t="s">
        <v>268</v>
      </c>
      <c r="G73" s="76">
        <v>0</v>
      </c>
      <c r="H73" s="76">
        <v>0</v>
      </c>
      <c r="I73" s="76">
        <v>0</v>
      </c>
      <c r="J73" s="76">
        <v>0</v>
      </c>
      <c r="K73" s="76">
        <v>19196</v>
      </c>
      <c r="L73" s="76">
        <v>1000</v>
      </c>
      <c r="M73" s="76">
        <v>0</v>
      </c>
      <c r="N73" s="76">
        <v>1400</v>
      </c>
      <c r="O73" s="76">
        <v>0</v>
      </c>
      <c r="P73" s="76">
        <v>0</v>
      </c>
      <c r="Q73" s="76">
        <v>0</v>
      </c>
      <c r="R73" s="76">
        <v>0</v>
      </c>
      <c r="S73" s="76">
        <v>21596</v>
      </c>
      <c r="T73" s="76">
        <v>863.84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20750</v>
      </c>
      <c r="AC73" s="76">
        <v>20732</v>
      </c>
      <c r="AD73" s="79">
        <v>0</v>
      </c>
      <c r="AE73" s="80">
        <v>0</v>
      </c>
      <c r="AF73" s="80">
        <v>0</v>
      </c>
      <c r="AG73" s="80">
        <v>0</v>
      </c>
      <c r="AH73" s="80">
        <v>95.980003356929998</v>
      </c>
      <c r="AI73" s="80">
        <v>0</v>
      </c>
      <c r="AJ73" s="80">
        <v>4</v>
      </c>
      <c r="AK73" s="80">
        <v>0</v>
      </c>
      <c r="AL73" s="80">
        <v>0</v>
      </c>
      <c r="AM73" s="80">
        <v>0</v>
      </c>
      <c r="AN73" s="80">
        <v>4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103.98</v>
      </c>
      <c r="AW73" s="80">
        <v>99.98</v>
      </c>
      <c r="AX73" s="82">
        <v>0</v>
      </c>
      <c r="AY73" s="80">
        <v>4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95</v>
      </c>
      <c r="BJ73" s="83">
        <v>0</v>
      </c>
      <c r="BK73" s="83">
        <v>0</v>
      </c>
      <c r="BL73" s="83">
        <v>0</v>
      </c>
    </row>
    <row r="74" spans="1:64" x14ac:dyDescent="0.2">
      <c r="A74" s="66">
        <v>43282</v>
      </c>
      <c r="B74" s="66">
        <v>43296</v>
      </c>
      <c r="C74" s="67">
        <v>161</v>
      </c>
      <c r="D74" s="68" t="s">
        <v>269</v>
      </c>
      <c r="E74" s="68" t="s">
        <v>187</v>
      </c>
      <c r="F74" s="69" t="s">
        <v>270</v>
      </c>
      <c r="G74" s="67">
        <v>0</v>
      </c>
      <c r="H74" s="67">
        <v>0</v>
      </c>
      <c r="I74" s="67">
        <v>0</v>
      </c>
      <c r="J74" s="67">
        <v>0</v>
      </c>
      <c r="K74" s="67">
        <v>9148</v>
      </c>
      <c r="L74" s="67">
        <v>0</v>
      </c>
      <c r="M74" s="67">
        <v>0</v>
      </c>
      <c r="N74" s="67">
        <v>20650</v>
      </c>
      <c r="O74" s="67">
        <v>0</v>
      </c>
      <c r="P74" s="67">
        <v>0</v>
      </c>
      <c r="Q74" s="67">
        <v>0</v>
      </c>
      <c r="R74" s="67">
        <v>0</v>
      </c>
      <c r="S74" s="67">
        <v>29798</v>
      </c>
      <c r="T74" s="67">
        <v>1191.92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28650</v>
      </c>
      <c r="AC74" s="67">
        <v>28606</v>
      </c>
      <c r="AD74" s="70">
        <v>0</v>
      </c>
      <c r="AE74" s="71">
        <v>0</v>
      </c>
      <c r="AF74" s="71">
        <v>42.259998321529999</v>
      </c>
      <c r="AG74" s="71">
        <v>0</v>
      </c>
      <c r="AH74" s="71">
        <v>45.740001678470001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59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104.74</v>
      </c>
      <c r="AW74" s="71">
        <v>45.74</v>
      </c>
      <c r="AX74" s="73">
        <v>0</v>
      </c>
      <c r="AY74" s="71">
        <v>59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0</v>
      </c>
      <c r="BG74" s="74">
        <v>0</v>
      </c>
      <c r="BH74" s="71">
        <v>0</v>
      </c>
      <c r="BI74" s="68" t="s">
        <v>68</v>
      </c>
      <c r="BJ74" s="74">
        <v>0</v>
      </c>
      <c r="BK74" s="74">
        <v>0</v>
      </c>
      <c r="BL74" s="74">
        <v>0</v>
      </c>
    </row>
    <row r="75" spans="1:64" x14ac:dyDescent="0.2">
      <c r="A75" s="75">
        <v>43282</v>
      </c>
      <c r="B75" s="75">
        <v>43296</v>
      </c>
      <c r="C75" s="76">
        <v>162</v>
      </c>
      <c r="D75" s="77" t="s">
        <v>271</v>
      </c>
      <c r="E75" s="77" t="s">
        <v>272</v>
      </c>
      <c r="F75" s="78" t="s">
        <v>273</v>
      </c>
      <c r="G75" s="76">
        <v>0</v>
      </c>
      <c r="H75" s="76">
        <v>0</v>
      </c>
      <c r="I75" s="76">
        <v>0</v>
      </c>
      <c r="J75" s="76">
        <v>0</v>
      </c>
      <c r="K75" s="76">
        <v>8452</v>
      </c>
      <c r="L75" s="76">
        <v>0</v>
      </c>
      <c r="M75" s="76">
        <v>0</v>
      </c>
      <c r="N75" s="76">
        <v>19075</v>
      </c>
      <c r="O75" s="76">
        <v>0</v>
      </c>
      <c r="P75" s="76">
        <v>0</v>
      </c>
      <c r="Q75" s="76">
        <v>0</v>
      </c>
      <c r="R75" s="76">
        <v>0</v>
      </c>
      <c r="S75" s="76">
        <v>27527</v>
      </c>
      <c r="T75" s="76">
        <v>1101.08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26450</v>
      </c>
      <c r="AC75" s="76">
        <v>26426</v>
      </c>
      <c r="AD75" s="79">
        <v>0</v>
      </c>
      <c r="AE75" s="80">
        <v>0</v>
      </c>
      <c r="AF75" s="80">
        <v>45.740001678470001</v>
      </c>
      <c r="AG75" s="80">
        <v>0</v>
      </c>
      <c r="AH75" s="80">
        <v>42.259998321529999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54.5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96.76</v>
      </c>
      <c r="AW75" s="80">
        <v>42.26</v>
      </c>
      <c r="AX75" s="82">
        <v>0</v>
      </c>
      <c r="AY75" s="80">
        <v>54.5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0</v>
      </c>
      <c r="BG75" s="83">
        <v>0</v>
      </c>
      <c r="BH75" s="80">
        <v>0</v>
      </c>
      <c r="BI75" s="77" t="s">
        <v>68</v>
      </c>
      <c r="BJ75" s="83">
        <v>0</v>
      </c>
      <c r="BK75" s="83">
        <v>0</v>
      </c>
      <c r="BL75" s="83">
        <v>0</v>
      </c>
    </row>
    <row r="76" spans="1:64" x14ac:dyDescent="0.2">
      <c r="A76" s="66">
        <v>43282</v>
      </c>
      <c r="B76" s="66">
        <v>43296</v>
      </c>
      <c r="C76" s="67">
        <v>163</v>
      </c>
      <c r="D76" s="68" t="s">
        <v>116</v>
      </c>
      <c r="E76" s="68" t="s">
        <v>274</v>
      </c>
      <c r="F76" s="69" t="s">
        <v>59</v>
      </c>
      <c r="G76" s="67">
        <v>0</v>
      </c>
      <c r="H76" s="67">
        <v>0</v>
      </c>
      <c r="I76" s="67">
        <v>0</v>
      </c>
      <c r="J76" s="67">
        <v>0</v>
      </c>
      <c r="K76" s="67">
        <v>9048</v>
      </c>
      <c r="L76" s="67">
        <v>0</v>
      </c>
      <c r="M76" s="67">
        <v>0</v>
      </c>
      <c r="N76" s="67">
        <v>18253</v>
      </c>
      <c r="O76" s="67">
        <v>0</v>
      </c>
      <c r="P76" s="67">
        <v>0</v>
      </c>
      <c r="Q76" s="67">
        <v>0</v>
      </c>
      <c r="R76" s="67">
        <v>0</v>
      </c>
      <c r="S76" s="67">
        <v>27301</v>
      </c>
      <c r="T76" s="67">
        <v>1092.04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26250</v>
      </c>
      <c r="AC76" s="67">
        <v>26209</v>
      </c>
      <c r="AD76" s="70">
        <v>0</v>
      </c>
      <c r="AE76" s="71">
        <v>0</v>
      </c>
      <c r="AF76" s="71">
        <v>42.759998321529999</v>
      </c>
      <c r="AG76" s="71">
        <v>0</v>
      </c>
      <c r="AH76" s="71">
        <v>45.240001678470001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52.15000152588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97.39</v>
      </c>
      <c r="AW76" s="71">
        <v>45.24</v>
      </c>
      <c r="AX76" s="73">
        <v>0</v>
      </c>
      <c r="AY76" s="71">
        <v>52.15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0</v>
      </c>
      <c r="BF76" s="71">
        <v>0</v>
      </c>
      <c r="BG76" s="74">
        <v>0</v>
      </c>
      <c r="BH76" s="71">
        <v>0</v>
      </c>
      <c r="BI76" s="68" t="s">
        <v>68</v>
      </c>
      <c r="BJ76" s="74">
        <v>0</v>
      </c>
      <c r="BK76" s="74">
        <v>0</v>
      </c>
      <c r="BL76" s="74">
        <v>0</v>
      </c>
    </row>
    <row r="77" spans="1:64" x14ac:dyDescent="0.2">
      <c r="A77" s="75">
        <v>43282</v>
      </c>
      <c r="B77" s="75">
        <v>43296</v>
      </c>
      <c r="C77" s="76">
        <v>164</v>
      </c>
      <c r="D77" s="77" t="s">
        <v>275</v>
      </c>
      <c r="E77" s="77" t="s">
        <v>276</v>
      </c>
      <c r="F77" s="78" t="s">
        <v>277</v>
      </c>
      <c r="G77" s="76">
        <v>0</v>
      </c>
      <c r="H77" s="76">
        <v>0</v>
      </c>
      <c r="I77" s="76">
        <v>0</v>
      </c>
      <c r="J77" s="76">
        <v>0</v>
      </c>
      <c r="K77" s="76">
        <v>13364</v>
      </c>
      <c r="L77" s="76">
        <v>0</v>
      </c>
      <c r="M77" s="76">
        <v>0</v>
      </c>
      <c r="N77" s="76">
        <v>9100</v>
      </c>
      <c r="O77" s="76">
        <v>0</v>
      </c>
      <c r="P77" s="76">
        <v>0</v>
      </c>
      <c r="Q77" s="76">
        <v>0</v>
      </c>
      <c r="R77" s="76">
        <v>0</v>
      </c>
      <c r="S77" s="76">
        <v>22464</v>
      </c>
      <c r="T77" s="76">
        <v>898.56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21600</v>
      </c>
      <c r="AC77" s="76">
        <v>21565</v>
      </c>
      <c r="AD77" s="79">
        <v>0</v>
      </c>
      <c r="AE77" s="80">
        <v>0</v>
      </c>
      <c r="AF77" s="80">
        <v>21.180000305179998</v>
      </c>
      <c r="AG77" s="80">
        <v>0</v>
      </c>
      <c r="AH77" s="80">
        <v>66.819999694819998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26</v>
      </c>
      <c r="AO77" s="80">
        <v>0</v>
      </c>
      <c r="AP77" s="80">
        <v>0</v>
      </c>
      <c r="AQ77" s="80">
        <v>0</v>
      </c>
      <c r="AR77" s="80">
        <v>200</v>
      </c>
      <c r="AS77" s="81">
        <v>1</v>
      </c>
      <c r="AT77" s="80">
        <v>44</v>
      </c>
      <c r="AU77" s="76">
        <v>38133</v>
      </c>
      <c r="AV77" s="80">
        <v>92.82</v>
      </c>
      <c r="AW77" s="80">
        <v>66.819999999999993</v>
      </c>
      <c r="AX77" s="82">
        <v>0</v>
      </c>
      <c r="AY77" s="80">
        <v>26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0</v>
      </c>
      <c r="BG77" s="83">
        <v>0</v>
      </c>
      <c r="BH77" s="80">
        <v>0</v>
      </c>
      <c r="BI77" s="77" t="s">
        <v>81</v>
      </c>
      <c r="BJ77" s="83">
        <v>0</v>
      </c>
      <c r="BK77" s="83">
        <v>0</v>
      </c>
      <c r="BL77" s="83">
        <v>0</v>
      </c>
    </row>
    <row r="78" spans="1:64" x14ac:dyDescent="0.2">
      <c r="A78" s="66">
        <v>43282</v>
      </c>
      <c r="B78" s="66">
        <v>43296</v>
      </c>
      <c r="C78" s="67">
        <v>165</v>
      </c>
      <c r="D78" s="68" t="s">
        <v>99</v>
      </c>
      <c r="E78" s="68" t="s">
        <v>278</v>
      </c>
      <c r="F78" s="69" t="s">
        <v>59</v>
      </c>
      <c r="G78" s="67">
        <v>0</v>
      </c>
      <c r="H78" s="67">
        <v>0</v>
      </c>
      <c r="I78" s="67">
        <v>0</v>
      </c>
      <c r="J78" s="67">
        <v>0</v>
      </c>
      <c r="K78" s="67">
        <v>14798</v>
      </c>
      <c r="L78" s="67">
        <v>1000</v>
      </c>
      <c r="M78" s="67">
        <v>1788</v>
      </c>
      <c r="N78" s="67">
        <v>2064</v>
      </c>
      <c r="O78" s="67">
        <v>0</v>
      </c>
      <c r="P78" s="67">
        <v>0</v>
      </c>
      <c r="Q78" s="67">
        <v>0</v>
      </c>
      <c r="R78" s="67">
        <v>0</v>
      </c>
      <c r="S78" s="67">
        <v>19650</v>
      </c>
      <c r="T78" s="67">
        <v>786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18900</v>
      </c>
      <c r="AC78" s="67">
        <v>18864</v>
      </c>
      <c r="AD78" s="70">
        <v>0</v>
      </c>
      <c r="AE78" s="71">
        <v>0</v>
      </c>
      <c r="AF78" s="71">
        <v>13.050000190740001</v>
      </c>
      <c r="AG78" s="71">
        <v>0</v>
      </c>
      <c r="AH78" s="71">
        <v>73.988998413090002</v>
      </c>
      <c r="AI78" s="71">
        <v>0</v>
      </c>
      <c r="AJ78" s="71">
        <v>4</v>
      </c>
      <c r="AK78" s="71">
        <v>0</v>
      </c>
      <c r="AL78" s="71">
        <v>5.9600000381470002</v>
      </c>
      <c r="AM78" s="71">
        <v>0</v>
      </c>
      <c r="AN78" s="71">
        <v>5.8979997634889996</v>
      </c>
      <c r="AO78" s="71">
        <v>0</v>
      </c>
      <c r="AP78" s="71">
        <v>0</v>
      </c>
      <c r="AQ78" s="71">
        <v>0</v>
      </c>
      <c r="AR78" s="71">
        <v>200</v>
      </c>
      <c r="AS78" s="72">
        <v>1</v>
      </c>
      <c r="AT78" s="71">
        <v>44</v>
      </c>
      <c r="AU78" s="67">
        <v>38133</v>
      </c>
      <c r="AV78" s="71">
        <v>89.846999999999994</v>
      </c>
      <c r="AW78" s="71">
        <v>83.948999999999998</v>
      </c>
      <c r="AX78" s="73">
        <v>0</v>
      </c>
      <c r="AY78" s="71">
        <v>5.8979999999999997</v>
      </c>
      <c r="AZ78" s="71">
        <v>0</v>
      </c>
      <c r="BA78" s="71">
        <v>0</v>
      </c>
      <c r="BB78" s="71">
        <v>0</v>
      </c>
      <c r="BC78" s="71">
        <v>24</v>
      </c>
      <c r="BD78" s="71">
        <v>0</v>
      </c>
      <c r="BE78" s="71">
        <v>0</v>
      </c>
      <c r="BF78" s="71">
        <v>0</v>
      </c>
      <c r="BG78" s="74">
        <v>0</v>
      </c>
      <c r="BH78" s="71">
        <v>0</v>
      </c>
      <c r="BI78" s="68" t="s">
        <v>95</v>
      </c>
      <c r="BJ78" s="74">
        <v>0</v>
      </c>
      <c r="BK78" s="74">
        <v>0</v>
      </c>
      <c r="BL78" s="74">
        <v>0</v>
      </c>
    </row>
    <row r="79" spans="1:64" x14ac:dyDescent="0.2">
      <c r="A79" s="75">
        <v>43282</v>
      </c>
      <c r="B79" s="75">
        <v>43296</v>
      </c>
      <c r="C79" s="76">
        <v>166</v>
      </c>
      <c r="D79" s="77" t="s">
        <v>279</v>
      </c>
      <c r="E79" s="77" t="s">
        <v>280</v>
      </c>
      <c r="F79" s="78" t="s">
        <v>59</v>
      </c>
      <c r="G79" s="76">
        <v>0</v>
      </c>
      <c r="H79" s="76">
        <v>0</v>
      </c>
      <c r="I79" s="76">
        <v>0</v>
      </c>
      <c r="J79" s="76">
        <v>0</v>
      </c>
      <c r="K79" s="76">
        <v>14576</v>
      </c>
      <c r="L79" s="76">
        <v>0</v>
      </c>
      <c r="M79" s="76">
        <v>0</v>
      </c>
      <c r="N79" s="76">
        <v>9086</v>
      </c>
      <c r="O79" s="76">
        <v>0</v>
      </c>
      <c r="P79" s="76">
        <v>0</v>
      </c>
      <c r="Q79" s="76">
        <v>0</v>
      </c>
      <c r="R79" s="76">
        <v>0</v>
      </c>
      <c r="S79" s="76">
        <v>23662</v>
      </c>
      <c r="T79" s="76">
        <v>946.48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22750</v>
      </c>
      <c r="AC79" s="76">
        <v>22716</v>
      </c>
      <c r="AD79" s="79">
        <v>0</v>
      </c>
      <c r="AE79" s="80">
        <v>0</v>
      </c>
      <c r="AF79" s="80">
        <v>15.11999988556</v>
      </c>
      <c r="AG79" s="80">
        <v>0</v>
      </c>
      <c r="AH79" s="80">
        <v>72.879997253420001</v>
      </c>
      <c r="AI79" s="80">
        <v>0</v>
      </c>
      <c r="AJ79" s="80">
        <v>0</v>
      </c>
      <c r="AK79" s="80">
        <v>0</v>
      </c>
      <c r="AL79" s="80">
        <v>0</v>
      </c>
      <c r="AM79" s="80">
        <v>0</v>
      </c>
      <c r="AN79" s="80">
        <v>25.959999084469999</v>
      </c>
      <c r="AO79" s="80">
        <v>0</v>
      </c>
      <c r="AP79" s="80">
        <v>0</v>
      </c>
      <c r="AQ79" s="80">
        <v>0</v>
      </c>
      <c r="AR79" s="80">
        <v>200</v>
      </c>
      <c r="AS79" s="81">
        <v>1</v>
      </c>
      <c r="AT79" s="80">
        <v>44</v>
      </c>
      <c r="AU79" s="76">
        <v>38133</v>
      </c>
      <c r="AV79" s="80">
        <v>98.84</v>
      </c>
      <c r="AW79" s="80">
        <v>72.88</v>
      </c>
      <c r="AX79" s="82">
        <v>0</v>
      </c>
      <c r="AY79" s="80">
        <v>25.96</v>
      </c>
      <c r="AZ79" s="80">
        <v>0</v>
      </c>
      <c r="BA79" s="80">
        <v>0</v>
      </c>
      <c r="BB79" s="80">
        <v>0</v>
      </c>
      <c r="BC79" s="80">
        <v>24</v>
      </c>
      <c r="BD79" s="80">
        <v>0</v>
      </c>
      <c r="BE79" s="80">
        <v>0</v>
      </c>
      <c r="BF79" s="80">
        <v>0</v>
      </c>
      <c r="BG79" s="83">
        <v>0</v>
      </c>
      <c r="BH79" s="80">
        <v>0</v>
      </c>
      <c r="BI79" s="77" t="s">
        <v>95</v>
      </c>
      <c r="BJ79" s="83">
        <v>0</v>
      </c>
      <c r="BK79" s="83">
        <v>0</v>
      </c>
      <c r="BL79" s="83">
        <v>0</v>
      </c>
    </row>
    <row r="80" spans="1:64" x14ac:dyDescent="0.2">
      <c r="A80" s="66">
        <v>43282</v>
      </c>
      <c r="B80" s="66">
        <v>43296</v>
      </c>
      <c r="C80" s="67">
        <v>169</v>
      </c>
      <c r="D80" s="68" t="s">
        <v>281</v>
      </c>
      <c r="E80" s="68" t="s">
        <v>282</v>
      </c>
      <c r="F80" s="69" t="s">
        <v>59</v>
      </c>
      <c r="G80" s="67">
        <v>0</v>
      </c>
      <c r="H80" s="67">
        <v>0</v>
      </c>
      <c r="I80" s="67">
        <v>0</v>
      </c>
      <c r="J80" s="67">
        <v>0</v>
      </c>
      <c r="K80" s="67">
        <v>2088</v>
      </c>
      <c r="L80" s="67">
        <v>0</v>
      </c>
      <c r="M80" s="67">
        <v>0</v>
      </c>
      <c r="N80" s="67">
        <v>4200</v>
      </c>
      <c r="O80" s="67">
        <v>0</v>
      </c>
      <c r="P80" s="67">
        <v>0</v>
      </c>
      <c r="Q80" s="67">
        <v>0</v>
      </c>
      <c r="R80" s="67">
        <v>0</v>
      </c>
      <c r="S80" s="67">
        <v>6288</v>
      </c>
      <c r="T80" s="67">
        <v>251.52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6050</v>
      </c>
      <c r="AC80" s="67">
        <v>6036</v>
      </c>
      <c r="AD80" s="70">
        <v>0</v>
      </c>
      <c r="AE80" s="71">
        <v>0</v>
      </c>
      <c r="AF80" s="71">
        <v>77.559997558589998</v>
      </c>
      <c r="AG80" s="71">
        <v>0</v>
      </c>
      <c r="AH80" s="71">
        <v>10.43999958038</v>
      </c>
      <c r="AI80" s="71">
        <v>0</v>
      </c>
      <c r="AJ80" s="71">
        <v>0</v>
      </c>
      <c r="AK80" s="71">
        <v>0</v>
      </c>
      <c r="AL80" s="71">
        <v>0</v>
      </c>
      <c r="AM80" s="71">
        <v>0</v>
      </c>
      <c r="AN80" s="71">
        <v>12</v>
      </c>
      <c r="AO80" s="71">
        <v>0</v>
      </c>
      <c r="AP80" s="71">
        <v>0</v>
      </c>
      <c r="AQ80" s="71">
        <v>0</v>
      </c>
      <c r="AR80" s="71">
        <v>200</v>
      </c>
      <c r="AS80" s="72">
        <v>1</v>
      </c>
      <c r="AT80" s="71">
        <v>44</v>
      </c>
      <c r="AU80" s="67">
        <v>38133</v>
      </c>
      <c r="AV80" s="71">
        <v>22.44</v>
      </c>
      <c r="AW80" s="71">
        <v>10.44</v>
      </c>
      <c r="AX80" s="73">
        <v>0</v>
      </c>
      <c r="AY80" s="71">
        <v>12</v>
      </c>
      <c r="AZ80" s="71">
        <v>0</v>
      </c>
      <c r="BA80" s="71">
        <v>0</v>
      </c>
      <c r="BB80" s="71">
        <v>0</v>
      </c>
      <c r="BC80" s="71">
        <v>24</v>
      </c>
      <c r="BD80" s="71">
        <v>0</v>
      </c>
      <c r="BE80" s="71">
        <v>0</v>
      </c>
      <c r="BF80" s="71">
        <v>0</v>
      </c>
      <c r="BG80" s="74">
        <v>0</v>
      </c>
      <c r="BH80" s="71">
        <v>0</v>
      </c>
      <c r="BI80" s="68" t="s">
        <v>68</v>
      </c>
      <c r="BJ80" s="74">
        <v>0</v>
      </c>
      <c r="BK80" s="74">
        <v>0</v>
      </c>
      <c r="BL80" s="74">
        <v>0</v>
      </c>
    </row>
    <row r="81" spans="1:64" x14ac:dyDescent="0.2">
      <c r="A81" s="75">
        <v>43282</v>
      </c>
      <c r="B81" s="75">
        <v>43296</v>
      </c>
      <c r="C81" s="76">
        <v>170</v>
      </c>
      <c r="D81" s="77" t="s">
        <v>283</v>
      </c>
      <c r="E81" s="77" t="s">
        <v>284</v>
      </c>
      <c r="F81" s="78" t="s">
        <v>285</v>
      </c>
      <c r="G81" s="76">
        <v>0</v>
      </c>
      <c r="H81" s="76">
        <v>0</v>
      </c>
      <c r="I81" s="76">
        <v>0</v>
      </c>
      <c r="J81" s="76">
        <v>0</v>
      </c>
      <c r="K81" s="76">
        <v>40000</v>
      </c>
      <c r="L81" s="76">
        <v>0</v>
      </c>
      <c r="M81" s="76">
        <v>0</v>
      </c>
      <c r="N81" s="76">
        <v>0</v>
      </c>
      <c r="O81" s="76">
        <v>0</v>
      </c>
      <c r="P81" s="76">
        <v>0</v>
      </c>
      <c r="Q81" s="76">
        <v>0</v>
      </c>
      <c r="R81" s="76">
        <v>0</v>
      </c>
      <c r="S81" s="76">
        <v>40000</v>
      </c>
      <c r="T81" s="76">
        <v>0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40000</v>
      </c>
      <c r="AC81" s="76">
        <v>40000</v>
      </c>
      <c r="AD81" s="79">
        <v>0</v>
      </c>
      <c r="AE81" s="80">
        <v>0</v>
      </c>
      <c r="AF81" s="80">
        <v>0</v>
      </c>
      <c r="AG81" s="80">
        <v>0</v>
      </c>
      <c r="AH81" s="80">
        <v>95.333335876470002</v>
      </c>
      <c r="AI81" s="80">
        <v>0</v>
      </c>
      <c r="AJ81" s="80">
        <v>0</v>
      </c>
      <c r="AK81" s="80">
        <v>0</v>
      </c>
      <c r="AL81" s="80">
        <v>0</v>
      </c>
      <c r="AM81" s="80">
        <v>0</v>
      </c>
      <c r="AN81" s="80">
        <v>0</v>
      </c>
      <c r="AO81" s="80">
        <v>0</v>
      </c>
      <c r="AP81" s="80">
        <v>0</v>
      </c>
      <c r="AQ81" s="80">
        <v>0</v>
      </c>
      <c r="AR81" s="80">
        <v>419.58042</v>
      </c>
      <c r="AS81" s="81">
        <v>2</v>
      </c>
      <c r="AT81" s="80">
        <v>44</v>
      </c>
      <c r="AU81" s="76">
        <v>80000</v>
      </c>
      <c r="AV81" s="80">
        <v>0</v>
      </c>
      <c r="AW81" s="80">
        <v>0</v>
      </c>
      <c r="AX81" s="82">
        <v>0</v>
      </c>
      <c r="AY81" s="80">
        <v>0</v>
      </c>
      <c r="AZ81" s="80">
        <v>0</v>
      </c>
      <c r="BA81" s="80">
        <v>0</v>
      </c>
      <c r="BB81" s="80">
        <v>0</v>
      </c>
      <c r="BC81" s="80">
        <v>24</v>
      </c>
      <c r="BD81" s="80">
        <v>0</v>
      </c>
      <c r="BE81" s="80">
        <v>0</v>
      </c>
      <c r="BF81" s="80">
        <v>15</v>
      </c>
      <c r="BG81" s="83">
        <v>0</v>
      </c>
      <c r="BH81" s="80">
        <v>0</v>
      </c>
      <c r="BI81" s="77" t="s">
        <v>81</v>
      </c>
      <c r="BJ81" s="83">
        <v>0</v>
      </c>
      <c r="BK81" s="83">
        <v>0</v>
      </c>
      <c r="BL81" s="83">
        <v>0</v>
      </c>
    </row>
    <row r="82" spans="1:64" x14ac:dyDescent="0.2">
      <c r="AB82" s="84">
        <f>SUM(AB2:AB81)</f>
        <v>1971300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2018-07-16T23:35:02Z</dcterms:created>
  <dcterms:modified xsi:type="dcterms:W3CDTF">2018-07-16T23:35:02Z</dcterms:modified>
</cp:coreProperties>
</file>